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Despacho 01\Calidad\01 MATRICES\"/>
    </mc:Choice>
  </mc:AlternateContent>
  <xr:revisionPtr revIDLastSave="659" documentId="11_7DE16FD9C727F6F385E0FEB8057DA4107EF8DBB8" xr6:coauthVersionLast="47" xr6:coauthVersionMax="47" xr10:uidLastSave="{0ADE0E15-549C-486C-AAB6-A4661DF3222F}"/>
  <bookViews>
    <workbookView xWindow="0" yWindow="0" windowWidth="24000" windowHeight="9135" firstSheet="15" activeTab="8"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4637"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20" l="1"/>
  <c r="M25" i="20"/>
  <c r="L25" i="20"/>
  <c r="K25" i="20"/>
  <c r="J25" i="20"/>
  <c r="I25" i="20"/>
  <c r="H25" i="20"/>
  <c r="N20" i="20"/>
  <c r="M20" i="20"/>
  <c r="L20" i="20"/>
  <c r="K20" i="20"/>
  <c r="J20" i="20"/>
  <c r="I20" i="20"/>
  <c r="H20" i="20"/>
  <c r="C25" i="20"/>
  <c r="D25" i="20"/>
  <c r="E25" i="20"/>
  <c r="F25" i="20"/>
  <c r="G25" i="20"/>
  <c r="B25" i="20"/>
  <c r="C20" i="20"/>
  <c r="D20" i="20"/>
  <c r="E20" i="20"/>
  <c r="F20" i="20"/>
  <c r="G20" i="20"/>
  <c r="B20" i="20"/>
  <c r="N15" i="20"/>
  <c r="M15" i="20"/>
  <c r="L15" i="20"/>
  <c r="K15" i="20"/>
  <c r="J15" i="20"/>
  <c r="I15" i="20"/>
  <c r="H15" i="20"/>
  <c r="C15" i="20"/>
  <c r="D15" i="20"/>
  <c r="E15" i="20"/>
  <c r="F15" i="20"/>
  <c r="G15" i="20"/>
  <c r="B15" i="20"/>
  <c r="N25" i="19"/>
  <c r="M25" i="19"/>
  <c r="L25" i="19"/>
  <c r="K25" i="19"/>
  <c r="J25" i="19"/>
  <c r="I25" i="19"/>
  <c r="H25" i="19"/>
  <c r="N20" i="19"/>
  <c r="M20" i="19"/>
  <c r="L20" i="19"/>
  <c r="K20" i="19"/>
  <c r="J20" i="19"/>
  <c r="I20" i="19"/>
  <c r="H20" i="19"/>
  <c r="N15" i="19"/>
  <c r="M15" i="19"/>
  <c r="L15" i="19"/>
  <c r="K15" i="19"/>
  <c r="J15" i="19"/>
  <c r="I15" i="19"/>
  <c r="H15" i="19"/>
  <c r="N25" i="17"/>
  <c r="M25" i="17"/>
  <c r="L25" i="17"/>
  <c r="K25" i="17"/>
  <c r="J25" i="17"/>
  <c r="I25" i="17"/>
  <c r="H25" i="17"/>
  <c r="N20" i="17"/>
  <c r="M20" i="17"/>
  <c r="L20" i="17"/>
  <c r="K20" i="17"/>
  <c r="J20" i="17"/>
  <c r="I20" i="17"/>
  <c r="H20" i="17"/>
  <c r="N15" i="17"/>
  <c r="M15" i="17"/>
  <c r="L15" i="17"/>
  <c r="K15" i="17"/>
  <c r="J15" i="17"/>
  <c r="I15" i="17"/>
  <c r="H15" i="17"/>
  <c r="N25" i="18"/>
  <c r="M25" i="18"/>
  <c r="L25" i="18"/>
  <c r="K25" i="18"/>
  <c r="J25" i="18"/>
  <c r="I25" i="18"/>
  <c r="H25" i="18"/>
  <c r="N20" i="18"/>
  <c r="N15" i="18"/>
  <c r="M20" i="18"/>
  <c r="L20" i="18"/>
  <c r="K20" i="18"/>
  <c r="J20" i="18"/>
  <c r="I20" i="18"/>
  <c r="H20" i="18"/>
  <c r="M15" i="18"/>
  <c r="L15" i="18"/>
  <c r="J15" i="18"/>
  <c r="I15" i="18"/>
  <c r="H15" i="18"/>
  <c r="G25" i="19"/>
  <c r="F25" i="19"/>
  <c r="E25" i="19"/>
  <c r="D25" i="19"/>
  <c r="C25" i="19"/>
  <c r="B25" i="19"/>
  <c r="G20" i="19"/>
  <c r="F20" i="19"/>
  <c r="E20" i="19"/>
  <c r="D20" i="19"/>
  <c r="C20" i="19"/>
  <c r="B20" i="19"/>
  <c r="G15" i="19"/>
  <c r="F15" i="19"/>
  <c r="E15" i="19"/>
  <c r="D15" i="19"/>
  <c r="C15" i="19"/>
  <c r="B15" i="19"/>
  <c r="G25" i="17"/>
  <c r="F25" i="17"/>
  <c r="E25" i="17"/>
  <c r="D25" i="17"/>
  <c r="C25" i="17"/>
  <c r="B25" i="17"/>
  <c r="G20" i="17"/>
  <c r="F20" i="17"/>
  <c r="E20" i="17"/>
  <c r="D20" i="17"/>
  <c r="C20" i="17"/>
  <c r="B20" i="17"/>
  <c r="G15" i="17"/>
  <c r="F15" i="17"/>
  <c r="E15" i="17"/>
  <c r="D15" i="17"/>
  <c r="C15" i="17"/>
  <c r="B15" i="17"/>
  <c r="G25" i="18"/>
  <c r="F25" i="18"/>
  <c r="E25" i="18"/>
  <c r="D25" i="18"/>
  <c r="C25" i="18"/>
  <c r="B25" i="18"/>
  <c r="G20" i="18"/>
  <c r="F20" i="18"/>
  <c r="E20" i="18"/>
  <c r="D20" i="18"/>
  <c r="C20" i="18"/>
  <c r="B20" i="18"/>
  <c r="G15" i="18"/>
  <c r="F15" i="18"/>
  <c r="E15" i="18"/>
  <c r="D15" i="18"/>
  <c r="C15" i="18"/>
  <c r="B15" i="18"/>
  <c r="Q34" i="1"/>
  <c r="T34" i="1"/>
  <c r="Q31" i="1"/>
  <c r="T31" i="1"/>
  <c r="Q32" i="1"/>
  <c r="T32" i="1"/>
  <c r="Q33" i="1"/>
  <c r="T33" i="1"/>
  <c r="Q26" i="1"/>
  <c r="T26" i="1"/>
  <c r="Q27" i="1"/>
  <c r="T27" i="1"/>
  <c r="Q11" i="1"/>
  <c r="T11" i="1"/>
  <c r="Q17" i="1" l="1"/>
  <c r="M55" i="1" l="1"/>
  <c r="L55" i="1"/>
  <c r="M50" i="1"/>
  <c r="L50" i="1"/>
  <c r="M45" i="1"/>
  <c r="L45" i="1"/>
  <c r="M40" i="1"/>
  <c r="L40" i="1"/>
  <c r="M35" i="1"/>
  <c r="L35" i="1"/>
  <c r="M30" i="1"/>
  <c r="L30" i="1"/>
  <c r="M25" i="1"/>
  <c r="L25" i="1"/>
  <c r="M20" i="1"/>
  <c r="L20" i="1"/>
  <c r="M15" i="1"/>
  <c r="L15" i="1"/>
  <c r="M10" i="1"/>
  <c r="L10" i="1"/>
  <c r="B45" i="20" l="1"/>
  <c r="B40" i="20"/>
  <c r="B35" i="20"/>
  <c r="B30" i="20"/>
  <c r="B10" i="20"/>
  <c r="B45" i="19"/>
  <c r="B40" i="19"/>
  <c r="B35" i="19"/>
  <c r="B30" i="19"/>
  <c r="B10" i="19"/>
  <c r="B45" i="17"/>
  <c r="B40" i="17"/>
  <c r="B35" i="17"/>
  <c r="B30" i="17"/>
  <c r="B10" i="17"/>
  <c r="B45" i="18"/>
  <c r="B40" i="18"/>
  <c r="B35" i="18"/>
  <c r="B30" i="18"/>
  <c r="B10" i="18"/>
  <c r="I45" i="18"/>
  <c r="I40" i="20"/>
  <c r="I35" i="19"/>
  <c r="I3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A20"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A20"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A20" i="18"/>
  <c r="A15" i="18"/>
  <c r="N10" i="18"/>
  <c r="G10" i="18"/>
  <c r="F10" i="18"/>
  <c r="E10" i="18"/>
  <c r="D10" i="18"/>
  <c r="C10" i="18"/>
  <c r="A10" i="18"/>
  <c r="D6" i="18"/>
  <c r="D5" i="18"/>
  <c r="D4" i="18"/>
  <c r="I40" i="19" l="1"/>
  <c r="I45" i="19"/>
  <c r="I40" i="18"/>
  <c r="I30" i="18"/>
  <c r="I30" i="19"/>
  <c r="I45" i="20"/>
  <c r="I35" i="18"/>
  <c r="I35" i="20"/>
  <c r="I40" i="1"/>
  <c r="T59" i="1"/>
  <c r="Q59" i="1"/>
  <c r="AD59" i="1" s="1"/>
  <c r="AC59" i="1" s="1"/>
  <c r="T58" i="1"/>
  <c r="Q58" i="1"/>
  <c r="T57" i="1"/>
  <c r="Q57" i="1"/>
  <c r="AD57" i="1" s="1"/>
  <c r="T56" i="1"/>
  <c r="Q56" i="1"/>
  <c r="AD56" i="1" s="1"/>
  <c r="T55" i="1"/>
  <c r="Q55" i="1"/>
  <c r="AD55" i="1" s="1"/>
  <c r="I45" i="17"/>
  <c r="J55" i="1"/>
  <c r="Z55" i="1" s="1"/>
  <c r="I55" i="1"/>
  <c r="T54" i="1"/>
  <c r="Q54" i="1"/>
  <c r="AD54" i="1" s="1"/>
  <c r="AC54" i="1" s="1"/>
  <c r="T53" i="1"/>
  <c r="Q53" i="1"/>
  <c r="AD53" i="1" s="1"/>
  <c r="T52" i="1"/>
  <c r="Q52" i="1"/>
  <c r="X52" i="1" s="1"/>
  <c r="T51" i="1"/>
  <c r="Q51" i="1"/>
  <c r="X51" i="1" s="1"/>
  <c r="T50" i="1"/>
  <c r="Q50" i="1"/>
  <c r="X50" i="1" s="1"/>
  <c r="I40" i="17"/>
  <c r="J50" i="1"/>
  <c r="Z52" i="1" s="1"/>
  <c r="Y52" i="1" s="1"/>
  <c r="I50" i="1"/>
  <c r="T49" i="1"/>
  <c r="Q49" i="1"/>
  <c r="X49" i="1" s="1"/>
  <c r="T48" i="1"/>
  <c r="Q48" i="1"/>
  <c r="T47" i="1"/>
  <c r="Q47" i="1"/>
  <c r="Z46" i="1"/>
  <c r="Y46" i="1" s="1"/>
  <c r="T46" i="1"/>
  <c r="Q46" i="1"/>
  <c r="T45" i="1"/>
  <c r="Q45" i="1"/>
  <c r="X45" i="1" s="1"/>
  <c r="AD47" i="1"/>
  <c r="I35" i="17"/>
  <c r="J45" i="1"/>
  <c r="Z47" i="1" s="1"/>
  <c r="Y47" i="1" s="1"/>
  <c r="I45" i="1"/>
  <c r="T44" i="1"/>
  <c r="Q44" i="1"/>
  <c r="T43" i="1"/>
  <c r="Q43" i="1"/>
  <c r="T42" i="1"/>
  <c r="Q42" i="1"/>
  <c r="T41" i="1"/>
  <c r="Q41" i="1"/>
  <c r="AD41" i="1" s="1"/>
  <c r="T40" i="1"/>
  <c r="Q40" i="1"/>
  <c r="I30" i="17"/>
  <c r="J40" i="1"/>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A20" i="17"/>
  <c r="A15" i="17"/>
  <c r="D6" i="17"/>
  <c r="D5" i="17"/>
  <c r="D4" i="17"/>
  <c r="N10" i="17"/>
  <c r="G10" i="17"/>
  <c r="F10" i="17"/>
  <c r="E10" i="17"/>
  <c r="D10" i="17"/>
  <c r="C10" i="17"/>
  <c r="A10" i="17"/>
  <c r="H35" i="18" l="1"/>
  <c r="H35" i="19"/>
  <c r="H35" i="20"/>
  <c r="H30" i="17"/>
  <c r="H30" i="18"/>
  <c r="H30" i="19"/>
  <c r="H30" i="20"/>
  <c r="N50" i="1"/>
  <c r="J40" i="17" s="1"/>
  <c r="H40" i="18"/>
  <c r="H40" i="19"/>
  <c r="H40" i="20"/>
  <c r="AD50" i="1"/>
  <c r="AC50" i="1" s="1"/>
  <c r="X54" i="1"/>
  <c r="AD40" i="1"/>
  <c r="AC40" i="1" s="1"/>
  <c r="H45" i="17"/>
  <c r="H45" i="18"/>
  <c r="H45" i="19"/>
  <c r="H4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35" i="17"/>
  <c r="Y55" i="1"/>
  <c r="Z59" i="1"/>
  <c r="Y59" i="1" s="1"/>
  <c r="N55" i="1"/>
  <c r="Z57" i="1"/>
  <c r="Y57" i="1" s="1"/>
  <c r="AC57" i="1"/>
  <c r="Z58" i="1"/>
  <c r="Y58" i="1" s="1"/>
  <c r="Z56" i="1"/>
  <c r="Y56" i="1" s="1"/>
  <c r="Z51" i="1"/>
  <c r="Y51" i="1" s="1"/>
  <c r="AC53" i="1"/>
  <c r="Z50" i="1"/>
  <c r="Z54" i="1"/>
  <c r="Y54" i="1" s="1"/>
  <c r="Z53" i="1"/>
  <c r="Y53" i="1" s="1"/>
  <c r="H40" i="17"/>
  <c r="AC47" i="1"/>
  <c r="Z45" i="1"/>
  <c r="Z49" i="1"/>
  <c r="Y49" i="1" s="1"/>
  <c r="Z48" i="1"/>
  <c r="Y48" i="1" s="1"/>
  <c r="N40" i="1"/>
  <c r="Z42" i="1"/>
  <c r="Y42" i="1" s="1"/>
  <c r="Z41" i="1"/>
  <c r="Y41" i="1" s="1"/>
  <c r="Z44" i="1"/>
  <c r="Y44" i="1" s="1"/>
  <c r="Z43" i="1"/>
  <c r="Y43" i="1" s="1"/>
  <c r="J40" i="19" l="1"/>
  <c r="J40" i="18"/>
  <c r="J40" i="20"/>
  <c r="J45" i="17"/>
  <c r="J45" i="18"/>
  <c r="J45" i="20"/>
  <c r="J45" i="19"/>
  <c r="J35" i="17"/>
  <c r="J35" i="19"/>
  <c r="J35" i="20"/>
  <c r="J35" i="18"/>
  <c r="J30" i="17"/>
  <c r="J30" i="20"/>
  <c r="J30" i="18"/>
  <c r="J30" i="19"/>
  <c r="AB55" i="1"/>
  <c r="AA55" i="1" s="1"/>
  <c r="AF55" i="1"/>
  <c r="AE55" i="1" s="1"/>
  <c r="AC55" i="1"/>
  <c r="AF50" i="1"/>
  <c r="AE50" i="1" s="1"/>
  <c r="Y50" i="1"/>
  <c r="AB50" i="1"/>
  <c r="AA50" i="1" s="1"/>
  <c r="AB45" i="1"/>
  <c r="AA45" i="1" s="1"/>
  <c r="Y45" i="1"/>
  <c r="AC45" i="1"/>
  <c r="AF45" i="1"/>
  <c r="AE45" i="1" s="1"/>
  <c r="AF40" i="1"/>
  <c r="AE40" i="1" s="1"/>
  <c r="AB40" i="1"/>
  <c r="AA40" i="1" s="1"/>
  <c r="K30" i="18" l="1"/>
  <c r="K30" i="19"/>
  <c r="K30" i="20"/>
  <c r="K45" i="17"/>
  <c r="K45" i="19"/>
  <c r="K45" i="20"/>
  <c r="K45" i="18"/>
  <c r="K40" i="18"/>
  <c r="K40" i="19"/>
  <c r="K40" i="20"/>
  <c r="K35" i="18"/>
  <c r="K35" i="19"/>
  <c r="K35" i="20"/>
  <c r="L45" i="17"/>
  <c r="L45" i="18"/>
  <c r="L45" i="19"/>
  <c r="L45" i="20"/>
  <c r="L40" i="17"/>
  <c r="L40" i="19"/>
  <c r="L40" i="20"/>
  <c r="L40" i="18"/>
  <c r="L35" i="17"/>
  <c r="L35" i="19"/>
  <c r="L35" i="18"/>
  <c r="L35" i="20"/>
  <c r="L30" i="17"/>
  <c r="L30" i="20"/>
  <c r="L30" i="19"/>
  <c r="L30" i="18"/>
  <c r="AG55" i="1"/>
  <c r="AG50" i="1"/>
  <c r="K40" i="17"/>
  <c r="K35" i="17"/>
  <c r="AG45" i="1"/>
  <c r="K30" i="17"/>
  <c r="AG40" i="1"/>
  <c r="M45" i="17" l="1"/>
  <c r="M45" i="19"/>
  <c r="M45" i="18"/>
  <c r="M45" i="20"/>
  <c r="M40" i="17"/>
  <c r="M40" i="19"/>
  <c r="M40" i="18"/>
  <c r="M40" i="20"/>
  <c r="M35" i="17"/>
  <c r="M35" i="18"/>
  <c r="M35" i="19"/>
  <c r="M35" i="20"/>
  <c r="M30" i="17"/>
  <c r="M30" i="20"/>
  <c r="M30" i="19"/>
  <c r="M30" i="18"/>
  <c r="T35" i="1"/>
  <c r="Q35" i="1"/>
  <c r="AD39" i="1"/>
  <c r="J35" i="1"/>
  <c r="X39" i="1" s="1"/>
  <c r="I35" i="1"/>
  <c r="X38" i="1" l="1"/>
  <c r="I10" i="17"/>
  <c r="I10" i="18"/>
  <c r="I10" i="20"/>
  <c r="I10" i="19"/>
  <c r="Z38" i="1"/>
  <c r="Y38" i="1" s="1"/>
  <c r="X36" i="1"/>
  <c r="X37" i="1"/>
  <c r="Z35" i="1"/>
  <c r="Z39" i="1"/>
  <c r="Y39" i="1" s="1"/>
  <c r="Z37" i="1"/>
  <c r="Y37" i="1" s="1"/>
  <c r="X35" i="1"/>
  <c r="N35" i="1"/>
  <c r="AD38" i="1"/>
  <c r="AC38" i="1" s="1"/>
  <c r="AD36" i="1"/>
  <c r="AC36" i="1" s="1"/>
  <c r="AD37" i="1"/>
  <c r="AC37" i="1" s="1"/>
  <c r="AD35" i="1"/>
  <c r="AC39" i="1"/>
  <c r="Y35" i="1"/>
  <c r="Z36" i="1"/>
  <c r="Y36" i="1" s="1"/>
  <c r="AD33" i="1"/>
  <c r="AC33" i="1" s="1"/>
  <c r="T30" i="1"/>
  <c r="Q30" i="1"/>
  <c r="J30" i="1"/>
  <c r="I30" i="1"/>
  <c r="Z34" i="1" l="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AG35" i="1" l="1"/>
  <c r="AF30" i="1"/>
  <c r="AE30" i="1" s="1"/>
  <c r="AC30" i="1"/>
  <c r="AB30" i="1"/>
  <c r="AA30" i="1" s="1"/>
  <c r="Y30" i="1"/>
  <c r="AG30" i="1" l="1"/>
  <c r="T25" i="1" l="1"/>
  <c r="Q25" i="1"/>
  <c r="J25" i="1"/>
  <c r="X27" i="1" s="1"/>
  <c r="I25" i="1"/>
  <c r="Z29" i="1" l="1"/>
  <c r="Y29" i="1" s="1"/>
  <c r="X28" i="1"/>
  <c r="X26" i="1"/>
  <c r="X25" i="1"/>
  <c r="X29" i="1"/>
  <c r="AD26" i="1"/>
  <c r="AC26" i="1" s="1"/>
  <c r="AD28" i="1"/>
  <c r="AC28" i="1" s="1"/>
  <c r="AD27" i="1"/>
  <c r="AD29" i="1"/>
  <c r="AC29" i="1" s="1"/>
  <c r="AD25" i="1"/>
  <c r="AC25" i="1" s="1"/>
  <c r="Z27" i="1"/>
  <c r="Y27" i="1" s="1"/>
  <c r="Z25" i="1"/>
  <c r="Y25" i="1" s="1"/>
  <c r="N25" i="1"/>
  <c r="Z28" i="1"/>
  <c r="Y28" i="1" s="1"/>
  <c r="Z26" i="1"/>
  <c r="Y26" i="1" s="1"/>
  <c r="AF25" i="1" l="1"/>
  <c r="AE25" i="1" s="1"/>
  <c r="AC27" i="1"/>
  <c r="AB25" i="1"/>
  <c r="AA25" i="1" s="1"/>
  <c r="AG25" i="1" l="1"/>
  <c r="T21" i="1" l="1"/>
  <c r="Q21" i="1"/>
  <c r="T20" i="1"/>
  <c r="Q20" i="1"/>
  <c r="J20" i="1"/>
  <c r="I20" i="1"/>
  <c r="T17" i="1"/>
  <c r="T16" i="1"/>
  <c r="Q16" i="1"/>
  <c r="T15" i="1"/>
  <c r="Q15" i="1"/>
  <c r="J15" i="1"/>
  <c r="I15" i="1"/>
  <c r="Z21" i="1" l="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AB20" i="1" l="1"/>
  <c r="AA20" i="1" s="1"/>
  <c r="AB15" i="1"/>
  <c r="AA15" i="1" s="1"/>
  <c r="K15" i="18" l="1"/>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AG20" i="1"/>
  <c r="AC11" i="1"/>
  <c r="Z14" i="1"/>
  <c r="Z11" i="1"/>
  <c r="Z10" i="1"/>
  <c r="Y10" i="1" s="1"/>
  <c r="Z12" i="1"/>
  <c r="Z13" i="1"/>
  <c r="X13" i="1"/>
  <c r="X12" i="1"/>
  <c r="X14" i="1"/>
  <c r="AC10" i="1"/>
  <c r="X11" i="1"/>
  <c r="I10" i="1"/>
  <c r="N10" i="1" l="1"/>
  <c r="J10" i="18" s="1"/>
  <c r="H10" i="18"/>
  <c r="H10" i="19"/>
  <c r="H10" i="20"/>
  <c r="H10" i="17"/>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<sst xmlns="http://schemas.openxmlformats.org/spreadsheetml/2006/main" count="2586" uniqueCount="530">
  <si>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</si>
  <si>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</si>
  <si>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</si>
  <si>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</si>
  <si>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</si>
  <si>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Misionales</t>
  </si>
  <si>
    <t>Formación Judicial</t>
  </si>
  <si>
    <t>CONSEJO SUPERIOR DE LA JUDICATURA</t>
  </si>
  <si>
    <t>CONSEJO SECCIONAL DE LA JUDICATURA</t>
  </si>
  <si>
    <t>x</t>
  </si>
  <si>
    <t>DIRECCIÓN SECCIONAL DE ADMINISTRACIÓN JUDICIAL</t>
  </si>
  <si>
    <t>DESPACHO JUDICIAL CERTIFICADO</t>
  </si>
  <si>
    <t>FECHA</t>
  </si>
  <si>
    <t>16 de enero  2024</t>
  </si>
  <si>
    <t>Consejo Superior de la Judicatura</t>
  </si>
  <si>
    <t>Análisis de Contexto</t>
  </si>
  <si>
    <t>DEPENDENCIA:</t>
  </si>
  <si>
    <t xml:space="preserve">PROCESO </t>
  </si>
  <si>
    <t>Gestión de la Formación Judicial</t>
  </si>
  <si>
    <t>CONSEJO SECCIONAL/ DIRECCIÓN SECCIONAL DE ADMINISTRACIÓN JUDICIAL</t>
  </si>
  <si>
    <t xml:space="preserve">OBJETIVO DEL PROCESO: </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</si>
  <si>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</si>
  <si>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</si>
  <si>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</si>
  <si>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</si>
  <si>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</si>
  <si>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</si>
  <si>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</si>
  <si>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</si>
  <si>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</si>
  <si>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</si>
  <si>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</si>
  <si>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</si>
  <si>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</si>
  <si>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</si>
  <si>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</si>
  <si>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</si>
  <si>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</si>
  <si>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</si>
  <si>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</si>
  <si>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</si>
  <si>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</si>
  <si>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</si>
  <si>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</si>
  <si>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</si>
  <si>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</si>
  <si>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</si>
  <si>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</si>
  <si>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</si>
  <si>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</si>
  <si>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</si>
  <si>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</si>
  <si>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</si>
  <si>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</si>
  <si>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</si>
  <si>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</si>
  <si>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</si>
  <si>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</si>
  <si>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</si>
  <si>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</si>
  <si>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</si>
  <si>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</si>
  <si>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</si>
  <si>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</si>
  <si>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</si>
  <si>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</si>
  <si>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</si>
  <si>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</si>
  <si>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</si>
  <si>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</si>
  <si>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</si>
  <si>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</si>
  <si>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</si>
  <si>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</si>
  <si>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</si>
  <si>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</si>
  <si>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</si>
  <si>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</si>
  <si>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</si>
  <si>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</si>
  <si>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</si>
  <si>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</si>
  <si>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</si>
  <si>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</si>
  <si>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</si>
  <si>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</si>
  <si>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</si>
  <si>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</si>
  <si>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</si>
  <si>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</si>
  <si>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</si>
  <si>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</si>
  <si>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</si>
  <si>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</si>
  <si>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</si>
  <si>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</si>
  <si>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</si>
  <si>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</si>
  <si>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</si>
  <si>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</si>
  <si>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</si>
  <si>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</si>
  <si>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</si>
  <si>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</si>
  <si>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</si>
  <si>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</si>
  <si>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</si>
  <si>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</si>
  <si>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</si>
  <si>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</si>
  <si>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</si>
  <si>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</si>
  <si>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</si>
  <si>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</si>
  <si>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Brindar las competencias a los servidores judiciales en sistema de gestión de calidad</t>
  </si>
  <si>
    <t>6,8,9,12</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</si>
  <si>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</si>
  <si>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</si>
  <si>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</si>
  <si>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</si>
  <si>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</si>
  <si>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</si>
  <si>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</si>
  <si>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</si>
  <si>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</si>
  <si>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</si>
  <si>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</si>
  <si>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</si>
  <si>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</si>
  <si>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</si>
  <si>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</si>
  <si>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</si>
  <si>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</si>
  <si>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</si>
  <si>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</si>
  <si>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</si>
  <si>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</si>
  <si>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</si>
  <si>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</si>
  <si>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</si>
  <si>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</si>
  <si>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</si>
  <si>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</si>
  <si>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</si>
  <si>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</si>
  <si>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</si>
  <si>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</si>
  <si>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</si>
  <si>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</si>
  <si>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</si>
  <si>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</si>
  <si>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</si>
  <si>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</si>
  <si>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</si>
  <si>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</si>
  <si>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</si>
  <si>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</si>
  <si>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</si>
  <si>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</si>
  <si>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</si>
  <si>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</si>
  <si>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</si>
  <si>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</si>
  <si>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</si>
  <si>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</si>
  <si>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</si>
  <si>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</si>
  <si>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</si>
  <si>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</si>
  <si>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</si>
  <si>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</si>
  <si>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</si>
  <si>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</si>
  <si>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</si>
  <si>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</si>
  <si>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</si>
  <si>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</si>
  <si>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</si>
  <si>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</si>
  <si>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</si>
  <si>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</si>
  <si>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</si>
  <si>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El Proceso inicia con el diagnóstico de necesidades de formación judicial de las partes interesadas internas y externas y culmina con la autoevaluación de la gestión del proceso.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</si>
  <si>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</si>
  <si>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</si>
  <si>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</si>
  <si>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</si>
  <si>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</si>
  <si>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</si>
  <si>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</si>
  <si>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</si>
  <si>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</si>
  <si>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</si>
  <si>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</si>
  <si>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</si>
  <si>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</si>
  <si>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</si>
  <si>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</si>
  <si>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</si>
  <si>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</si>
  <si>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</si>
  <si>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</si>
  <si>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</si>
  <si>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</si>
  <si>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</si>
  <si>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</si>
  <si>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</si>
  <si>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</si>
  <si>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</si>
  <si>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</si>
  <si>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</si>
  <si>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</si>
  <si>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</si>
  <si>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</si>
  <si>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</si>
  <si>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 xml:space="preserve">
Inconvenientes en la logística, el transporte o en las tecnologias de la información y comunicación.
No disponibilidad de formadores(as) por la negación de permisos y/o comisiones
Restricciones en la asignación de recursos
</t>
  </si>
  <si>
    <t>Inconvenientes en la logística, el transporte o en las tecnologias de la información y comunicación</t>
  </si>
  <si>
    <t>Posibilidad de Incumplimiento de las metas propuestas debido a Inconvenientes en la logística, el transporte o en las tecnologias de la información y comunicación</t>
  </si>
  <si>
    <t>Usuarios, productos y prácticas organizacionales</t>
  </si>
  <si>
    <t>Si el hecho llegara a presentarse, tendría bajo impacto o efecto sobre la entidad</t>
  </si>
  <si>
    <t>Plan de Formación de empelados judiciales</t>
  </si>
  <si>
    <t>Preventivo</t>
  </si>
  <si>
    <t>Manual</t>
  </si>
  <si>
    <t>Documentado</t>
  </si>
  <si>
    <t>Continua</t>
  </si>
  <si>
    <t>Con Registro</t>
  </si>
  <si>
    <t>Evitar</t>
  </si>
  <si>
    <t>1. Realización de actividades académicas programadas por la escuela judicial por videoconferencia para los servidores y servidoras judiciales la Rama Judicial.
2. Recordar las capacitaciones de la escuela judicial por circular y enviarlas  por correo electronico</t>
  </si>
  <si>
    <t>Lider del proceso</t>
  </si>
  <si>
    <t>trimestral</t>
  </si>
  <si>
    <t>En Curso</t>
  </si>
  <si>
    <t>Incumplimiento</t>
  </si>
  <si>
    <t>1. Incumplimiento del articulo 104 de la ley 270 de 1996 y del Acuerdo PCSJA 16 -10476 de 2016 articulo 6 que regula el SIERJU.
2. Ausencia de información.
3. Falta de planeación de los despachos judiciales</t>
  </si>
  <si>
    <t>Falta de planeación de los despachos judiciales</t>
  </si>
  <si>
    <t>No dispononer de información para reportes y consultas y medidas de reordenamiento.</t>
  </si>
  <si>
    <t>Si el hecho llegara a presentarse, tendría altas consecuencias o efectos sobre la entidad</t>
  </si>
  <si>
    <t xml:space="preserve">Acuerdo 10476 de 2016, que estipula la fecha de reporte (5 primeros dias) </t>
  </si>
  <si>
    <t>1.Remisión de circular que recuerda el cumplimiento del Acuerdo 10476 de 2016. 
2.Revisión constante de la SIERJU por parte del empleado responsable y atención de novedades 3.Atenciòn personalizada y por teléfono de las inquietudes de los servidores judiciales.
4. Requerir a los funcionarios que no ingresan la estadistica dentro de los terminos y a los que la registran de manera inexacta</t>
  </si>
  <si>
    <t>Aplicativo  SIERJU</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</si>
  <si>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</si>
  <si>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</si>
  <si>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</si>
  <si>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</si>
  <si>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Ejecución y Administración de Procesos</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</si>
  <si>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</si>
  <si>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</si>
  <si>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</si>
  <si>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</si>
  <si>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</si>
  <si>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(Certificación a personas que no cumplen con la asistencia a eventos)</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</si>
  <si>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</si>
  <si>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t>
  </si>
  <si>
    <t xml:space="preserve">Carencia de transparencia, etica y valores de los servidores judiciales. </t>
  </si>
  <si>
    <t xml:space="preserve">Posibilidad de mala reputación debido a la Carencia de transparencia, etica y valores de los servidores judiciales. </t>
  </si>
  <si>
    <t>Fraude Interno</t>
  </si>
  <si>
    <t>Cualquier acto indebido de los servidores judiciales genera altas consecuencias para la entidad</t>
  </si>
  <si>
    <t xml:space="preserve">La norma ISO 37001:2016, </t>
  </si>
  <si>
    <t xml:space="preserve">1. Divulgación del Código de etica y buen gobierno y la norma ISO 37001:2016,  por medio de judinotas.
2. Auditorias Internas de control interno y de calidad, auditorias externas de calidad.
3. Visitas para evaluar el factor organización del trabajo
</t>
  </si>
  <si>
    <t xml:space="preserve"> Código de Etica de Buen Gobierno </t>
  </si>
  <si>
    <t xml:space="preserve">La Ley 1474 del 2011 Ley Anticorrupccion y la Ley 1712 del 2014 Ley de Transparencia </t>
  </si>
  <si>
    <t>Riesgo Publico</t>
  </si>
  <si>
    <t>Afectación en la Prestación del Servicio de Justicia</t>
  </si>
  <si>
    <t>1. Paros que afecten la prestación del servicio.  
2. Huelgas, protestas ciudadana
3. Disturbios o hechos violentos
4.Pandemia
5.Emergencias Ambientales         6. Cierre de Vías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</si>
  <si>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</si>
  <si>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</si>
  <si>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</si>
  <si>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</si>
  <si>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</si>
  <si>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</si>
  <si>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</si>
  <si>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</si>
  <si>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</si>
  <si>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</si>
  <si>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</si>
  <si>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</si>
  <si>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</si>
  <si>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</si>
  <si>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</si>
  <si>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</si>
  <si>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</si>
  <si>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</si>
  <si>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</si>
  <si>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</si>
  <si>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</si>
  <si>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</si>
  <si>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</si>
  <si>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</si>
  <si>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</si>
  <si>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</si>
  <si>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</si>
  <si>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</si>
  <si>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</si>
  <si>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</si>
  <si>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</si>
  <si>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</si>
  <si>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</si>
  <si>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</si>
  <si>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</si>
  <si>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</si>
  <si>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</si>
  <si>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</si>
  <si>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</si>
  <si>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</si>
  <si>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</si>
  <si>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</si>
  <si>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</si>
  <si>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</si>
  <si>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</si>
  <si>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</si>
  <si>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</si>
  <si>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</si>
  <si>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</si>
  <si>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</si>
  <si>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</si>
  <si>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</si>
  <si>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</si>
  <si>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</si>
  <si>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</si>
  <si>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</si>
  <si>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</si>
  <si>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</si>
  <si>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</si>
  <si>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</si>
  <si>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</si>
  <si>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</si>
  <si>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</si>
  <si>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</si>
  <si>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</si>
  <si>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</si>
  <si>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</si>
  <si>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</si>
  <si>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</si>
  <si>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</si>
  <si>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</si>
  <si>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</si>
  <si>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</si>
  <si>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</si>
  <si>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</si>
  <si>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</si>
  <si>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</si>
  <si>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</si>
  <si>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</si>
  <si>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</si>
  <si>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</si>
  <si>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</si>
  <si>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</si>
  <si>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</si>
  <si>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</si>
  <si>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</si>
  <si>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</si>
  <si>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</si>
  <si>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</si>
  <si>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</si>
  <si>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</si>
  <si>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</si>
  <si>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</si>
  <si>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</si>
  <si>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</si>
  <si>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</si>
  <si>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</si>
  <si>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</si>
  <si>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</si>
  <si>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</si>
  <si>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</si>
  <si>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</si>
  <si>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</si>
  <si>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</si>
  <si>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</si>
  <si>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</si>
  <si>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</si>
  <si>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</si>
  <si>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</si>
  <si>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</si>
  <si>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</si>
  <si>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</si>
  <si>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</si>
  <si>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</si>
  <si>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</si>
  <si>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</si>
  <si>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</si>
  <si>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</si>
  <si>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</si>
  <si>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</si>
  <si>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</si>
  <si>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</si>
  <si>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</si>
  <si>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</si>
  <si>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</si>
  <si>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</si>
  <si>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</si>
  <si>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</si>
  <si>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</si>
  <si>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</si>
  <si>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</si>
  <si>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</si>
  <si>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</si>
  <si>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</si>
  <si>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</si>
  <si>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</si>
  <si>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</si>
  <si>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</si>
  <si>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</si>
  <si>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</si>
  <si>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</si>
  <si>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</si>
  <si>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</si>
  <si>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</si>
  <si>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</si>
  <si>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</si>
  <si>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</si>
  <si>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</si>
  <si>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</si>
  <si>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</si>
  <si>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</si>
  <si>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</si>
  <si>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</si>
  <si>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</si>
  <si>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</si>
  <si>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</si>
  <si>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</si>
  <si>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</si>
  <si>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</si>
  <si>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</si>
  <si>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</si>
  <si>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</si>
  <si>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</si>
  <si>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</si>
  <si>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</si>
  <si>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</si>
  <si>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</si>
  <si>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</si>
  <si>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</si>
  <si>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</si>
  <si>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</si>
  <si>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</si>
  <si>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</si>
  <si>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</si>
  <si>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</si>
  <si>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</si>
  <si>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</si>
  <si>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</si>
  <si>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</si>
  <si>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</si>
  <si>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</si>
  <si>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</si>
  <si>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</si>
  <si>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</si>
  <si>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</si>
  <si>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</si>
  <si>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</si>
  <si>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</si>
  <si>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</si>
  <si>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</si>
  <si>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</si>
  <si>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</si>
  <si>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</si>
  <si>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</si>
  <si>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</si>
  <si>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</si>
  <si>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</si>
  <si>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</si>
  <si>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</si>
  <si>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</si>
  <si>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</si>
  <si>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</si>
  <si>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</si>
  <si>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</si>
  <si>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</si>
  <si>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</si>
  <si>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</si>
  <si>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</si>
  <si>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</si>
  <si>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</si>
  <si>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</si>
  <si>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</si>
  <si>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</si>
  <si>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</si>
  <si>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</si>
  <si>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</si>
  <si>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</si>
  <si>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</si>
  <si>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</si>
  <si>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</si>
  <si>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</si>
  <si>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</si>
  <si>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</si>
  <si>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</si>
  <si>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</si>
  <si>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</si>
  <si>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</si>
  <si>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</si>
  <si>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</si>
  <si>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</si>
  <si>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</si>
  <si>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</si>
  <si>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</si>
  <si>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</si>
  <si>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</si>
  <si>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</si>
  <si>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</si>
  <si>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</si>
  <si>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</si>
  <si>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</si>
  <si>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</si>
  <si>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</si>
  <si>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</si>
  <si>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</si>
  <si>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</si>
  <si>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</si>
  <si>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</si>
  <si>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</si>
  <si>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</si>
  <si>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</si>
  <si>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</si>
  <si>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</si>
  <si>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</si>
  <si>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</si>
  <si>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</si>
  <si>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</si>
  <si>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</si>
  <si>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conllevaran a la materialización  del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</si>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</sst>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ck">
        <color theme="0"/>
      </left>
      <right/>
      <top style="thick">
        <color theme="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ck">
        <color theme="0"/>
      </left>
      <right style="thick">
        <color theme="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top style="thin">
        <color indexed="64"/>
      </top>
      <bottom style="medium">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64"/>
      </top>
      <bottom/>
      <diagonal/>
    </border>
  </borders>
  <cellStyleXfs count="3">
    <xf numFmtId="0" fontId="0" fillId="0" borderId="0"/>
    <xf numFmtId="0" fontId="8" fillId="0" borderId="0"/>
    <xf numFmtId="0" fontId="14" fillId="0" borderId="0"/>
  </cellStyleXfs>
  <cellXfs count="56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0" fontId="86" fillId="4" borderId="93" xfId="0" applyFont="1" applyFill="1" applyBorder="1" applyAlignment="1">
      <alignment horizontal="center" vertical="center" wrapText="1"/>
    </xf>
    <xf numFmtId="0" fontId="0" fillId="0" borderId="60" xfId="0" applyBorder="1" applyAlignment="1">
      <alignment horizontal="center" vertical="center" wrapText="1"/>
    </xf>
    <xf numFmtId="0" fontId="85" fillId="4" borderId="93" xfId="0" applyFont="1" applyFill="1" applyBorder="1" applyAlignment="1" applyProtection="1">
      <alignment vertical="center" wrapText="1"/>
      <protection locked="0"/>
    </xf>
    <xf numFmtId="0" fontId="85" fillId="4" borderId="93" xfId="0" applyFont="1" applyFill="1" applyBorder="1" applyAlignment="1" applyProtection="1">
      <alignment vertical="center"/>
      <protection locked="0"/>
    </xf>
    <xf numFmtId="0" fontId="85" fillId="4" borderId="93" xfId="0" applyFont="1" applyFill="1" applyBorder="1" applyAlignment="1">
      <alignment horizontal="center" vertical="center" wrapText="1"/>
    </xf>
    <xf numFmtId="0" fontId="85" fillId="4" borderId="93" xfId="0" applyFont="1" applyFill="1" applyBorder="1" applyAlignment="1" applyProtection="1">
      <alignment horizontal="center" vertical="center" wrapText="1"/>
      <protection locked="0"/>
    </xf>
    <xf numFmtId="0" fontId="85" fillId="23" borderId="93" xfId="0" applyFont="1" applyFill="1" applyBorder="1" applyAlignment="1" applyProtection="1">
      <alignment horizontal="center" vertical="center" textRotation="90"/>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7" fillId="0" borderId="82"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32" fillId="0" borderId="113" xfId="0" applyFont="1" applyBorder="1" applyAlignment="1">
      <alignment horizontal="center"/>
    </xf>
    <xf numFmtId="0" fontId="32" fillId="0" borderId="106" xfId="0" applyFont="1" applyBorder="1" applyAlignment="1">
      <alignment horizontal="center"/>
    </xf>
    <xf numFmtId="0" fontId="32" fillId="0" borderId="114"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108" xfId="0" applyNumberFormat="1" applyFont="1" applyBorder="1" applyAlignment="1">
      <alignment horizontal="center" vertical="center"/>
    </xf>
    <xf numFmtId="0" fontId="84" fillId="0" borderId="79" xfId="0" applyFont="1" applyBorder="1" applyAlignment="1">
      <alignment horizontal="center" vertical="center"/>
    </xf>
    <xf numFmtId="0" fontId="84" fillId="0" borderId="109" xfId="0" applyFont="1" applyBorder="1" applyAlignment="1">
      <alignment horizontal="center" vertic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86" xfId="0" applyNumberFormat="1" applyFont="1" applyBorder="1" applyAlignment="1">
      <alignment horizontal="center" vertical="center"/>
    </xf>
    <xf numFmtId="0" fontId="84" fillId="0" borderId="115" xfId="0" applyFont="1" applyBorder="1" applyAlignment="1">
      <alignment horizontal="center" vertical="center"/>
    </xf>
    <xf numFmtId="0" fontId="84" fillId="0" borderId="113" xfId="0" applyFont="1" applyBorder="1" applyAlignment="1">
      <alignment horizontal="center" vertical="center"/>
    </xf>
    <xf numFmtId="0" fontId="84" fillId="0" borderId="106" xfId="0" applyFont="1" applyBorder="1" applyAlignment="1">
      <alignment horizontal="center" vertical="center"/>
    </xf>
    <xf numFmtId="0" fontId="84" fillId="0" borderId="114" xfId="0" applyFont="1" applyBorder="1" applyAlignment="1">
      <alignment horizontal="center" vertical="center"/>
    </xf>
    <xf numFmtId="14" fontId="84" fillId="0" borderId="113" xfId="0" applyNumberFormat="1" applyFont="1" applyBorder="1" applyAlignment="1">
      <alignment horizontal="center" vertical="center"/>
    </xf>
    <xf numFmtId="0" fontId="32" fillId="0" borderId="60" xfId="0" applyFont="1" applyBorder="1" applyAlignment="1" applyProtection="1">
      <alignment horizontal="center" vertical="center"/>
      <protection locked="0"/>
    </xf>
    <xf numFmtId="1" fontId="84" fillId="0" borderId="60" xfId="0" applyNumberFormat="1" applyFont="1" applyBorder="1" applyAlignment="1">
      <alignment horizontal="center" vertical="center"/>
    </xf>
    <xf numFmtId="0" fontId="84" fillId="0" borderId="120" xfId="0" applyFont="1" applyBorder="1" applyAlignment="1">
      <alignment horizontal="center" vertical="center"/>
    </xf>
    <xf numFmtId="0" fontId="78" fillId="0" borderId="106" xfId="0" applyFont="1" applyBorder="1" applyAlignment="1">
      <alignment horizontal="center"/>
    </xf>
    <xf numFmtId="0" fontId="78" fillId="0" borderId="114" xfId="0" applyFont="1" applyBorder="1" applyAlignment="1">
      <alignment horizontal="center"/>
    </xf>
    <xf numFmtId="14" fontId="84" fillId="0" borderId="106" xfId="0" applyNumberFormat="1" applyFont="1" applyBorder="1" applyAlignment="1">
      <alignment horizontal="center" vertical="center"/>
    </xf>
    <xf numFmtId="14" fontId="84" fillId="0" borderId="114" xfId="0" applyNumberFormat="1" applyFont="1" applyBorder="1" applyAlignment="1">
      <alignment horizontal="center" vertical="center"/>
    </xf>
    <xf numFmtId="0" fontId="78" fillId="24" borderId="116" xfId="0" applyFont="1" applyFill="1" applyBorder="1" applyAlignment="1">
      <alignment horizontal="center"/>
    </xf>
    <xf numFmtId="0" fontId="78" fillId="24" borderId="117" xfId="0" applyFont="1" applyFill="1" applyBorder="1" applyAlignment="1">
      <alignment horizontal="center"/>
    </xf>
    <xf numFmtId="1" fontId="84" fillId="0" borderId="118" xfId="0" applyNumberFormat="1" applyFont="1" applyBorder="1" applyAlignment="1" applyProtection="1">
      <alignment horizontal="center" vertical="center" wrapText="1"/>
      <protection locked="0"/>
    </xf>
    <xf numFmtId="0" fontId="84" fillId="0" borderId="119" xfId="0" applyFont="1" applyBorder="1" applyAlignment="1" applyProtection="1">
      <alignment horizontal="left" vertical="center" wrapText="1"/>
      <protection locked="0"/>
    </xf>
    <xf numFmtId="0" fontId="84" fillId="0" borderId="119" xfId="0" applyFont="1" applyBorder="1" applyAlignment="1" applyProtection="1">
      <alignment horizontal="center" vertical="center" wrapText="1"/>
      <protection locked="0"/>
    </xf>
    <xf numFmtId="0" fontId="84" fillId="0" borderId="60" xfId="0" applyFont="1" applyBorder="1" applyAlignment="1" applyProtection="1">
      <alignment horizontal="center" vertical="center"/>
      <protection locked="0"/>
    </xf>
    <xf numFmtId="0" fontId="32" fillId="0" borderId="119" xfId="0" applyFont="1" applyBorder="1" applyAlignment="1" applyProtection="1">
      <alignment horizontal="center" vertical="center"/>
      <protection locked="0"/>
    </xf>
    <xf numFmtId="0" fontId="84" fillId="0" borderId="119" xfId="0" applyFont="1" applyBorder="1" applyAlignment="1" applyProtection="1">
      <alignment horizontal="center" vertical="center"/>
      <protection locked="0"/>
    </xf>
    <xf numFmtId="0" fontId="84" fillId="0" borderId="120" xfId="0" applyFont="1" applyBorder="1" applyAlignment="1" applyProtection="1">
      <alignment horizontal="center" vertical="center"/>
      <protection locked="0"/>
    </xf>
    <xf numFmtId="0" fontId="32" fillId="0" borderId="120" xfId="0" applyFont="1" applyBorder="1" applyAlignment="1" applyProtection="1">
      <alignment horizontal="center" vertical="center"/>
      <protection locked="0"/>
    </xf>
    <xf numFmtId="0" fontId="0" fillId="0" borderId="119"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5" fillId="4" borderId="93"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110"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85" fillId="4" borderId="107" xfId="0" applyFont="1" applyFill="1" applyBorder="1" applyAlignment="1" applyProtection="1">
      <alignment horizontal="center" vertical="center" wrapText="1"/>
      <protection locked="0"/>
    </xf>
    <xf numFmtId="0" fontId="84" fillId="0" borderId="106" xfId="0" applyFont="1" applyBorder="1" applyAlignment="1">
      <alignment horizontal="center" vertical="center" wrapText="1"/>
    </xf>
    <xf numFmtId="0" fontId="84" fillId="0" borderId="114" xfId="0" applyFont="1" applyBorder="1" applyAlignment="1">
      <alignment horizontal="center" vertical="center" wrapText="1"/>
    </xf>
    <xf numFmtId="0" fontId="84" fillId="0" borderId="113" xfId="0" applyFont="1" applyBorder="1" applyAlignment="1">
      <alignment horizontal="center" vertical="center" wrapText="1"/>
    </xf>
    <xf numFmtId="1" fontId="84" fillId="0" borderId="101" xfId="0" applyNumberFormat="1" applyFont="1" applyBorder="1" applyAlignment="1" applyProtection="1">
      <alignment horizontal="center" vertical="center" wrapText="1"/>
      <protection locked="0"/>
    </xf>
    <xf numFmtId="0" fontId="32" fillId="0" borderId="112" xfId="0" applyFont="1" applyBorder="1" applyAlignment="1">
      <alignment horizontal="center"/>
    </xf>
    <xf numFmtId="0" fontId="32" fillId="0" borderId="121" xfId="0" applyFont="1" applyBorder="1" applyAlignment="1">
      <alignment horizontal="center"/>
    </xf>
    <xf numFmtId="0" fontId="84" fillId="0" borderId="112" xfId="0" applyFont="1" applyBorder="1" applyAlignment="1">
      <alignment horizontal="center" vertical="center" wrapText="1"/>
    </xf>
    <xf numFmtId="0" fontId="84" fillId="0" borderId="121" xfId="0" applyFont="1" applyBorder="1" applyAlignment="1">
      <alignment horizontal="center" vertical="center" wrapText="1"/>
    </xf>
    <xf numFmtId="0" fontId="84" fillId="0" borderId="112" xfId="0" applyFont="1" applyBorder="1" applyAlignment="1">
      <alignment horizontal="center" vertical="center"/>
    </xf>
    <xf numFmtId="0" fontId="84" fillId="0" borderId="121" xfId="0" applyFont="1" applyBorder="1" applyAlignment="1">
      <alignment horizontal="center" vertical="center"/>
    </xf>
    <xf numFmtId="14" fontId="84" fillId="0" borderId="112" xfId="0" applyNumberFormat="1" applyFont="1" applyBorder="1" applyAlignment="1">
      <alignment horizontal="center" vertical="center"/>
    </xf>
    <xf numFmtId="14" fontId="84" fillId="0" borderId="121" xfId="0" applyNumberFormat="1" applyFont="1" applyBorder="1" applyAlignment="1">
      <alignment horizontal="center" vertical="center"/>
    </xf>
    <xf numFmtId="0" fontId="84" fillId="0" borderId="106" xfId="0" applyFont="1" applyBorder="1" applyAlignment="1" applyProtection="1">
      <alignment horizontal="center" vertical="center"/>
      <protection locked="0"/>
    </xf>
    <xf numFmtId="0" fontId="84" fillId="0" borderId="114" xfId="0" applyFont="1" applyBorder="1" applyAlignment="1" applyProtection="1">
      <alignment horizontal="center" vertical="center"/>
      <protection locked="0"/>
    </xf>
    <xf numFmtId="0" fontId="78" fillId="24" borderId="106" xfId="0" applyFont="1" applyFill="1" applyBorder="1" applyAlignment="1">
      <alignment horizontal="center"/>
    </xf>
    <xf numFmtId="1" fontId="84" fillId="0" borderId="106" xfId="0" applyNumberFormat="1" applyFont="1" applyBorder="1" applyAlignment="1" applyProtection="1">
      <alignment horizontal="center" vertical="center" wrapText="1"/>
      <protection locked="0"/>
    </xf>
    <xf numFmtId="1" fontId="84" fillId="0" borderId="114" xfId="0" applyNumberFormat="1" applyFont="1" applyBorder="1" applyAlignment="1" applyProtection="1">
      <alignment horizontal="center" vertical="center" wrapText="1"/>
      <protection locked="0"/>
    </xf>
    <xf numFmtId="0" fontId="84" fillId="0" borderId="106" xfId="0" applyFont="1" applyBorder="1" applyAlignment="1" applyProtection="1">
      <alignment horizontal="left" vertical="center" wrapText="1"/>
      <protection locked="0"/>
    </xf>
    <xf numFmtId="0" fontId="84" fillId="0" borderId="114" xfId="0" applyFont="1" applyBorder="1" applyAlignment="1" applyProtection="1">
      <alignment horizontal="left" vertical="center" wrapText="1"/>
      <protection locked="0"/>
    </xf>
    <xf numFmtId="0" fontId="84" fillId="0" borderId="106" xfId="0" applyFont="1" applyBorder="1" applyAlignment="1" applyProtection="1">
      <alignment horizontal="center" vertical="center" wrapText="1"/>
      <protection locked="0"/>
    </xf>
    <xf numFmtId="0" fontId="84" fillId="0" borderId="114" xfId="0" applyFont="1" applyBorder="1" applyAlignment="1" applyProtection="1">
      <alignment horizontal="center" vertical="center" wrapText="1"/>
      <protection locked="0"/>
    </xf>
    <xf numFmtId="0" fontId="32" fillId="0" borderId="106" xfId="0" applyFont="1" applyBorder="1" applyAlignment="1" applyProtection="1">
      <alignment horizontal="center" vertical="center"/>
      <protection locked="0"/>
    </xf>
    <xf numFmtId="0" fontId="32" fillId="0" borderId="114" xfId="0" applyFont="1" applyBorder="1" applyAlignment="1" applyProtection="1">
      <alignment horizontal="center" vertical="center"/>
      <protection locked="0"/>
    </xf>
    <xf numFmtId="1" fontId="84" fillId="0" borderId="106" xfId="0" applyNumberFormat="1" applyFont="1" applyBorder="1" applyAlignment="1">
      <alignment horizontal="center" vertical="center"/>
    </xf>
    <xf numFmtId="0" fontId="0" fillId="0" borderId="112" xfId="0" applyBorder="1" applyAlignment="1">
      <alignment horizontal="center" wrapText="1"/>
    </xf>
    <xf numFmtId="0" fontId="0" fillId="0" borderId="121" xfId="0" applyBorder="1" applyAlignment="1">
      <alignment horizontal="center" wrapText="1"/>
    </xf>
    <xf numFmtId="0" fontId="0" fillId="0" borderId="112" xfId="0" applyBorder="1" applyAlignment="1">
      <alignment horizontal="center"/>
    </xf>
    <xf numFmtId="0" fontId="0" fillId="0" borderId="121" xfId="0" applyBorder="1" applyAlignment="1">
      <alignment horizontal="center"/>
    </xf>
    <xf numFmtId="0" fontId="78" fillId="0" borderId="112" xfId="0" applyFont="1" applyBorder="1" applyAlignment="1">
      <alignment horizontal="center"/>
    </xf>
    <xf numFmtId="0" fontId="78" fillId="0" borderId="121" xfId="0" applyFont="1" applyBorder="1" applyAlignment="1">
      <alignment horizontal="center"/>
    </xf>
    <xf numFmtId="0" fontId="0" fillId="0" borderId="122" xfId="0" applyBorder="1" applyAlignment="1">
      <alignment horizontal="center" vertical="center" wrapText="1"/>
    </xf>
    <xf numFmtId="0" fontId="0" fillId="0" borderId="112" xfId="0" applyBorder="1" applyAlignment="1">
      <alignment horizontal="center" vertical="center" wrapText="1"/>
    </xf>
    <xf numFmtId="0" fontId="0" fillId="0" borderId="121" xfId="0" applyBorder="1" applyAlignment="1">
      <alignment horizontal="center" vertical="center" wrapText="1"/>
    </xf>
    <xf numFmtId="0" fontId="0" fillId="0" borderId="106" xfId="0" applyBorder="1" applyAlignment="1">
      <alignment horizontal="center"/>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32" fillId="0" borderId="111" xfId="0" applyFont="1" applyBorder="1" applyAlignment="1">
      <alignment horizontal="center"/>
    </xf>
    <xf numFmtId="0" fontId="84" fillId="0" borderId="111" xfId="0" applyFont="1" applyBorder="1" applyAlignment="1">
      <alignment horizontal="center" vertical="center"/>
    </xf>
    <xf numFmtId="14" fontId="84" fillId="0" borderId="111" xfId="0" applyNumberFormat="1" applyFont="1" applyBorder="1" applyAlignment="1">
      <alignment horizontal="center" vertical="center"/>
    </xf>
    <xf numFmtId="0" fontId="84" fillId="0" borderId="111"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84" fillId="0" borderId="98" xfId="0" applyNumberFormat="1" applyFont="1" applyBorder="1" applyAlignment="1">
      <alignment horizontal="center" vertical="center"/>
    </xf>
    <xf numFmtId="0" fontId="84" fillId="0" borderId="78" xfId="0" applyFont="1" applyBorder="1" applyAlignment="1">
      <alignment horizontal="center" vertical="center"/>
    </xf>
    <xf numFmtId="0" fontId="84" fillId="0" borderId="101" xfId="0" applyFont="1" applyBorder="1" applyAlignment="1">
      <alignment horizontal="center" vertical="center"/>
    </xf>
    <xf numFmtId="0" fontId="84" fillId="0" borderId="98"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101" xfId="0" applyFont="1" applyBorder="1" applyAlignment="1">
      <alignment horizontal="center" vertical="center" wrapText="1"/>
    </xf>
    <xf numFmtId="0" fontId="84" fillId="0" borderId="98" xfId="0" applyFont="1" applyBorder="1" applyAlignment="1">
      <alignment horizontal="center" vertical="center"/>
    </xf>
    <xf numFmtId="1" fontId="84" fillId="0" borderId="98" xfId="0" applyNumberFormat="1" applyFont="1" applyBorder="1" applyAlignment="1">
      <alignment horizontal="center" vertical="center"/>
    </xf>
    <xf numFmtId="1" fontId="84" fillId="0" borderId="78" xfId="0" applyNumberFormat="1" applyFont="1" applyBorder="1" applyAlignment="1">
      <alignment horizontal="center" vertical="center"/>
    </xf>
    <xf numFmtId="1" fontId="84" fillId="0" borderId="101" xfId="0" applyNumberFormat="1" applyFont="1" applyBorder="1" applyAlignment="1">
      <alignment horizontal="center" vertical="center"/>
    </xf>
    <xf numFmtId="0" fontId="86" fillId="4" borderId="96" xfId="0" applyFont="1" applyFill="1" applyBorder="1" applyAlignment="1">
      <alignment horizontal="center" vertical="center" wrapText="1"/>
    </xf>
    <xf numFmtId="0" fontId="47" fillId="3" borderId="106" xfId="0" applyFont="1" applyFill="1" applyBorder="1" applyAlignment="1" applyProtection="1">
      <alignment vertical="center"/>
      <protection locked="0"/>
    </xf>
    <xf numFmtId="0" fontId="47" fillId="20" borderId="0" xfId="0" applyFont="1" applyFill="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28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63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76">
      <pivotArea field="1" type="button" dataOnly="0" labelOnly="1" outline="0" axis="axisRow" fieldPosition="1"/>
    </format>
    <format dxfId="2277">
      <pivotArea dataOnly="0" labelOnly="1" outline="0" fieldPosition="0">
        <references count="1">
          <reference field="0" count="1">
            <x v="0"/>
          </reference>
        </references>
      </pivotArea>
    </format>
    <format dxfId="2278">
      <pivotArea dataOnly="0" labelOnly="1" outline="0" fieldPosition="0">
        <references count="1">
          <reference field="0" count="1">
            <x v="1"/>
          </reference>
        </references>
      </pivotArea>
    </format>
    <format dxfId="2279">
      <pivotArea dataOnly="0" labelOnly="1" outline="0" fieldPosition="0">
        <references count="2">
          <reference field="0" count="1" selected="0">
            <x v="0"/>
          </reference>
          <reference field="1" count="5">
            <x v="0"/>
            <x v="6"/>
            <x v="7"/>
            <x v="8"/>
            <x v="9"/>
          </reference>
        </references>
      </pivotArea>
    </format>
    <format dxfId="22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39" dataDxfId="1838">
  <autoFilter ref="B237:C247" xr:uid="{00000000-0009-0000-0100-000001000000}"/>
  <tableColumns count="2">
    <tableColumn id="1" xr3:uid="{00000000-0010-0000-0000-000001000000}" name="Criterios" dataDxfId="1837"/>
    <tableColumn id="2" xr3:uid="{00000000-0010-0000-0000-000002000000}" name="Subcriterios" dataDxfId="183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zoomScale="120" zoomScaleNormal="120"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0" t="s">
        <v>0</v>
      </c>
      <c r="B1" s="240"/>
      <c r="C1" s="240"/>
      <c r="D1" s="240"/>
      <c r="E1" s="240"/>
      <c r="F1" s="240"/>
    </row>
    <row r="5" spans="1:9">
      <c r="D5" s="90"/>
      <c r="E5" s="90"/>
      <c r="F5" s="90"/>
      <c r="G5" s="90"/>
      <c r="H5" s="90"/>
    </row>
    <row r="6" spans="1:9">
      <c r="D6" s="90"/>
      <c r="E6" s="90"/>
      <c r="F6" s="90"/>
      <c r="G6" s="90"/>
      <c r="H6" s="90"/>
    </row>
    <row r="7" spans="1:9" ht="33.75">
      <c r="A7" s="241" t="s">
        <v>1</v>
      </c>
      <c r="B7" s="241"/>
      <c r="C7" s="241"/>
      <c r="D7" s="241"/>
      <c r="E7" s="241"/>
      <c r="F7" s="241"/>
      <c r="G7" s="241"/>
      <c r="H7" s="241"/>
      <c r="I7" s="241"/>
    </row>
    <row r="9" spans="1:9" s="82" customFormat="1" ht="81.75" customHeight="1">
      <c r="A9" s="83" t="s">
        <v>2</v>
      </c>
      <c r="B9" s="242" t="s">
        <v>3</v>
      </c>
      <c r="C9" s="242"/>
      <c r="D9" s="242"/>
      <c r="E9" s="242"/>
      <c r="F9" s="242"/>
      <c r="G9" s="242"/>
      <c r="H9" s="242"/>
      <c r="I9" s="242"/>
    </row>
    <row r="10" spans="1:9" s="82" customFormat="1" ht="16.7" customHeight="1">
      <c r="A10" s="88"/>
      <c r="B10" s="89"/>
      <c r="C10" s="89"/>
      <c r="D10" s="88"/>
      <c r="E10" s="87"/>
    </row>
    <row r="11" spans="1:9" s="82" customFormat="1" ht="84" customHeight="1">
      <c r="A11" s="83" t="s">
        <v>4</v>
      </c>
      <c r="B11" s="84" t="s">
        <v>5</v>
      </c>
      <c r="C11" s="239" t="s">
        <v>6</v>
      </c>
      <c r="D11" s="239"/>
      <c r="E11" s="239"/>
      <c r="F11" s="239"/>
      <c r="G11" s="239"/>
      <c r="H11" s="239"/>
      <c r="I11" s="239"/>
    </row>
    <row r="12" spans="1:9" ht="32.25" customHeight="1">
      <c r="A12" s="86"/>
    </row>
    <row r="13" spans="1:9" ht="32.25" customHeight="1">
      <c r="A13" s="85" t="s">
        <v>7</v>
      </c>
      <c r="B13" s="239"/>
      <c r="C13" s="239"/>
      <c r="D13" s="239"/>
      <c r="E13" s="239"/>
      <c r="F13" s="239"/>
      <c r="G13" s="239"/>
      <c r="H13" s="239"/>
      <c r="I13" s="239"/>
    </row>
    <row r="14" spans="1:9" s="82" customFormat="1" ht="69" customHeight="1">
      <c r="A14" s="85" t="s">
        <v>8</v>
      </c>
      <c r="B14" s="239" t="s">
        <v>9</v>
      </c>
      <c r="C14" s="239"/>
      <c r="D14" s="239"/>
      <c r="E14" s="239"/>
      <c r="F14" s="239"/>
      <c r="G14" s="239"/>
      <c r="H14" s="239"/>
      <c r="I14" s="239"/>
    </row>
    <row r="15" spans="1:9" s="82" customFormat="1" ht="54" customHeight="1">
      <c r="A15" s="85" t="s">
        <v>10</v>
      </c>
      <c r="B15" s="239"/>
      <c r="C15" s="239"/>
      <c r="D15" s="239"/>
      <c r="E15" s="239"/>
      <c r="F15" s="239"/>
      <c r="G15" s="239"/>
      <c r="H15" s="239"/>
      <c r="I15" s="239"/>
    </row>
    <row r="16" spans="1:9" s="82" customFormat="1" ht="54" customHeight="1">
      <c r="A16" s="83" t="s">
        <v>11</v>
      </c>
      <c r="B16" s="239"/>
      <c r="C16" s="239"/>
      <c r="D16" s="239"/>
      <c r="E16" s="239"/>
      <c r="F16" s="239"/>
      <c r="G16" s="239"/>
      <c r="H16" s="239"/>
      <c r="I16" s="239"/>
    </row>
    <row r="18" spans="1:9" s="82" customFormat="1" ht="54.75" customHeight="1">
      <c r="A18" s="83" t="s">
        <v>12</v>
      </c>
      <c r="B18" s="238" t="s">
        <v>13</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L53"/>
  <sheetViews>
    <sheetView zoomScale="78" zoomScaleNormal="78" workbookViewId="0">
      <selection activeCell="B7" sqref="B7:E7"/>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12" ht="12.75" customHeight="1">
      <c r="A1" s="97"/>
      <c r="B1" s="249" t="s">
        <v>14</v>
      </c>
      <c r="C1" s="249"/>
      <c r="D1" s="249"/>
      <c r="E1" s="98"/>
      <c r="F1" s="97"/>
      <c r="G1" s="97"/>
      <c r="H1" s="97"/>
    </row>
    <row r="2" spans="1:12" ht="12.75" customHeight="1">
      <c r="A2" s="97"/>
      <c r="B2" s="249" t="s">
        <v>15</v>
      </c>
      <c r="C2" s="249"/>
      <c r="D2" s="249"/>
      <c r="E2" s="98"/>
      <c r="F2" s="97"/>
      <c r="G2" s="97"/>
      <c r="H2" s="97"/>
    </row>
    <row r="3" spans="1:12" ht="12.75" customHeight="1">
      <c r="A3" s="97"/>
      <c r="B3" s="216"/>
      <c r="C3" s="216"/>
      <c r="D3" s="216"/>
      <c r="E3" s="98"/>
      <c r="F3" s="97"/>
      <c r="G3" s="97"/>
      <c r="H3" s="97"/>
    </row>
    <row r="4" spans="1:12" ht="12.75" customHeight="1">
      <c r="A4" s="97"/>
      <c r="B4" s="216"/>
      <c r="C4" s="216"/>
      <c r="D4" s="216"/>
      <c r="E4" s="98"/>
      <c r="F4" s="97"/>
      <c r="G4" s="97"/>
      <c r="H4" s="97"/>
    </row>
    <row r="5" spans="1:12" ht="54.75" customHeight="1">
      <c r="A5" s="99" t="s">
        <v>16</v>
      </c>
      <c r="B5" s="250" t="s">
        <v>3</v>
      </c>
      <c r="C5" s="250"/>
      <c r="D5" s="99" t="s">
        <v>17</v>
      </c>
      <c r="E5" s="161" t="s">
        <v>18</v>
      </c>
    </row>
    <row r="6" spans="1:12" ht="16.7" customHeight="1">
      <c r="A6" s="88"/>
      <c r="B6" s="89"/>
      <c r="C6" s="89"/>
      <c r="D6" s="88"/>
      <c r="E6" s="87"/>
    </row>
    <row r="7" spans="1:12" ht="54.75" customHeight="1">
      <c r="A7" s="100" t="s">
        <v>19</v>
      </c>
      <c r="B7" s="250" t="s">
        <v>3</v>
      </c>
      <c r="C7" s="250"/>
      <c r="D7" s="250"/>
      <c r="E7" s="250"/>
    </row>
    <row r="8" spans="1:12" ht="13.35" customHeight="1">
      <c r="A8" s="101"/>
      <c r="B8" s="101"/>
      <c r="D8" s="102"/>
      <c r="E8" s="102"/>
    </row>
    <row r="9" spans="1:12" ht="50.25" customHeight="1">
      <c r="A9" s="101" t="s">
        <v>20</v>
      </c>
      <c r="B9" s="568" t="s">
        <v>21</v>
      </c>
      <c r="C9" s="568"/>
      <c r="D9" s="568"/>
      <c r="E9" s="568"/>
      <c r="F9" s="567"/>
      <c r="G9" s="567"/>
      <c r="H9" s="567"/>
      <c r="I9" s="567"/>
      <c r="J9" s="567"/>
      <c r="K9" s="567"/>
      <c r="L9" s="567"/>
    </row>
    <row r="10" spans="1:12" ht="39" customHeight="1">
      <c r="A10" s="101"/>
      <c r="B10" s="251"/>
      <c r="C10" s="252"/>
      <c r="D10" s="252"/>
      <c r="E10" s="252"/>
    </row>
    <row r="11" spans="1:12" s="103" customFormat="1" ht="12.75">
      <c r="A11" s="248" t="s">
        <v>22</v>
      </c>
      <c r="B11" s="248"/>
      <c r="C11" s="248"/>
      <c r="D11" s="248"/>
      <c r="E11" s="248"/>
    </row>
    <row r="12" spans="1:12" s="103" customFormat="1" ht="12.75" customHeight="1">
      <c r="A12" s="104" t="s">
        <v>23</v>
      </c>
      <c r="B12" s="104" t="s">
        <v>24</v>
      </c>
      <c r="C12" s="105" t="s">
        <v>25</v>
      </c>
      <c r="D12" s="105" t="s">
        <v>26</v>
      </c>
      <c r="E12" s="105" t="s">
        <v>27</v>
      </c>
    </row>
    <row r="13" spans="1:12" s="103" customFormat="1" ht="12.75" customHeight="1">
      <c r="A13" s="104"/>
      <c r="B13" s="104"/>
      <c r="C13" s="105"/>
      <c r="D13" s="105"/>
      <c r="E13" s="105"/>
    </row>
    <row r="14" spans="1:12" s="103" customFormat="1" ht="51">
      <c r="A14" s="245" t="s">
        <v>28</v>
      </c>
      <c r="B14" s="203">
        <v>1</v>
      </c>
      <c r="C14" s="204" t="s">
        <v>29</v>
      </c>
      <c r="D14" s="192">
        <v>1</v>
      </c>
      <c r="E14" s="208" t="s">
        <v>30</v>
      </c>
    </row>
    <row r="15" spans="1:12" s="103" customFormat="1" ht="76.5">
      <c r="A15" s="243"/>
      <c r="B15" s="203">
        <v>2</v>
      </c>
      <c r="C15" s="204" t="s">
        <v>31</v>
      </c>
      <c r="D15" s="192">
        <v>2</v>
      </c>
      <c r="E15" s="208" t="s">
        <v>32</v>
      </c>
    </row>
    <row r="16" spans="1:12" s="103" customFormat="1" ht="50.25" customHeight="1">
      <c r="A16" s="243"/>
      <c r="B16" s="203">
        <v>3</v>
      </c>
      <c r="C16" s="204" t="s">
        <v>33</v>
      </c>
      <c r="D16" s="192">
        <v>3</v>
      </c>
      <c r="E16" s="208" t="s">
        <v>34</v>
      </c>
    </row>
    <row r="17" spans="1:7" s="103" customFormat="1" ht="12.75" customHeight="1">
      <c r="A17" s="244"/>
      <c r="B17" s="203"/>
      <c r="C17" s="205"/>
      <c r="D17" s="192">
        <v>4</v>
      </c>
      <c r="E17" s="208" t="s">
        <v>35</v>
      </c>
    </row>
    <row r="18" spans="1:7" s="103" customFormat="1" ht="38.25">
      <c r="A18" s="245" t="s">
        <v>36</v>
      </c>
      <c r="B18" s="203">
        <v>4</v>
      </c>
      <c r="C18" s="204" t="s">
        <v>37</v>
      </c>
      <c r="D18" s="192">
        <v>5</v>
      </c>
      <c r="E18" s="204" t="s">
        <v>38</v>
      </c>
    </row>
    <row r="19" spans="1:7" s="103" customFormat="1" ht="51">
      <c r="A19" s="243"/>
      <c r="B19" s="203">
        <v>5</v>
      </c>
      <c r="C19" s="204" t="s">
        <v>39</v>
      </c>
      <c r="D19" s="192">
        <v>6</v>
      </c>
      <c r="E19" s="204" t="s">
        <v>40</v>
      </c>
    </row>
    <row r="20" spans="1:7" s="103" customFormat="1" ht="12.75" customHeight="1">
      <c r="A20" s="243"/>
      <c r="B20" s="203">
        <v>6</v>
      </c>
      <c r="C20" s="206" t="s">
        <v>41</v>
      </c>
      <c r="D20" s="192"/>
      <c r="E20" s="204"/>
    </row>
    <row r="21" spans="1:7" s="103" customFormat="1" ht="99.75" customHeight="1">
      <c r="A21" s="244"/>
      <c r="B21" s="203">
        <v>7</v>
      </c>
      <c r="C21" s="204" t="s">
        <v>42</v>
      </c>
      <c r="D21" s="192"/>
      <c r="E21" s="204"/>
      <c r="G21" s="164"/>
    </row>
    <row r="22" spans="1:7" s="103" customFormat="1" ht="38.25" customHeight="1">
      <c r="A22" s="191" t="s">
        <v>43</v>
      </c>
      <c r="B22" s="203">
        <v>8</v>
      </c>
      <c r="C22" s="204" t="s">
        <v>44</v>
      </c>
      <c r="D22" s="165">
        <v>7</v>
      </c>
      <c r="E22" s="204" t="s">
        <v>45</v>
      </c>
      <c r="G22" s="164"/>
    </row>
    <row r="23" spans="1:7" s="103" customFormat="1" ht="87.75" customHeight="1">
      <c r="A23" s="243" t="s">
        <v>46</v>
      </c>
      <c r="B23" s="203">
        <v>9</v>
      </c>
      <c r="C23" s="204" t="s">
        <v>47</v>
      </c>
      <c r="D23" s="165">
        <v>8</v>
      </c>
      <c r="E23" s="208" t="s">
        <v>48</v>
      </c>
    </row>
    <row r="24" spans="1:7" s="103" customFormat="1" ht="44.25" customHeight="1">
      <c r="A24" s="243"/>
      <c r="B24" s="203">
        <v>10</v>
      </c>
      <c r="C24" s="204" t="s">
        <v>49</v>
      </c>
      <c r="D24" s="165">
        <v>9</v>
      </c>
      <c r="E24" s="208" t="s">
        <v>50</v>
      </c>
    </row>
    <row r="25" spans="1:7" s="103" customFormat="1" ht="54.75" customHeight="1">
      <c r="A25" s="243"/>
      <c r="B25" s="207">
        <v>11</v>
      </c>
      <c r="C25" s="204" t="s">
        <v>51</v>
      </c>
      <c r="D25" s="209"/>
      <c r="E25" s="209"/>
    </row>
    <row r="26" spans="1:7" s="103" customFormat="1" ht="38.25">
      <c r="A26" s="244"/>
      <c r="B26" s="205">
        <v>12</v>
      </c>
      <c r="C26" s="204" t="s">
        <v>52</v>
      </c>
      <c r="D26" s="192"/>
      <c r="E26" s="167"/>
    </row>
    <row r="27" spans="1:7" s="103" customFormat="1" ht="25.5">
      <c r="A27" s="215" t="s">
        <v>53</v>
      </c>
      <c r="B27" s="205"/>
      <c r="C27" s="204"/>
      <c r="D27" s="165">
        <v>10</v>
      </c>
      <c r="E27" s="166" t="s">
        <v>54</v>
      </c>
    </row>
    <row r="28" spans="1:7" s="103" customFormat="1" ht="25.5">
      <c r="A28" s="215" t="s">
        <v>55</v>
      </c>
      <c r="B28" s="205"/>
      <c r="C28" s="204"/>
      <c r="D28" s="192"/>
      <c r="E28" s="167"/>
    </row>
    <row r="29" spans="1:7" s="109" customFormat="1" ht="12.75">
      <c r="A29" s="248" t="s">
        <v>56</v>
      </c>
      <c r="B29" s="248"/>
      <c r="C29" s="248"/>
      <c r="D29" s="248"/>
      <c r="E29" s="248"/>
    </row>
    <row r="30" spans="1:7" s="103" customFormat="1" ht="12.75">
      <c r="A30" s="106" t="s">
        <v>57</v>
      </c>
      <c r="B30" s="107" t="s">
        <v>24</v>
      </c>
      <c r="C30" s="108" t="s">
        <v>58</v>
      </c>
      <c r="D30" s="108" t="s">
        <v>26</v>
      </c>
      <c r="E30" s="108" t="s">
        <v>59</v>
      </c>
    </row>
    <row r="31" spans="1:7" s="103" customFormat="1" ht="89.25">
      <c r="A31" s="253" t="s">
        <v>60</v>
      </c>
      <c r="B31" s="203">
        <v>1</v>
      </c>
      <c r="C31" s="210" t="s">
        <v>61</v>
      </c>
      <c r="D31" s="212">
        <v>1</v>
      </c>
      <c r="E31" s="168" t="s">
        <v>62</v>
      </c>
    </row>
    <row r="32" spans="1:7" s="103" customFormat="1" ht="25.5">
      <c r="A32" s="254"/>
      <c r="B32" s="203">
        <v>2</v>
      </c>
      <c r="C32" s="210" t="s">
        <v>63</v>
      </c>
      <c r="D32" s="212">
        <v>2</v>
      </c>
      <c r="E32" s="168" t="s">
        <v>64</v>
      </c>
    </row>
    <row r="33" spans="1:5" s="103" customFormat="1" ht="51">
      <c r="A33" s="255"/>
      <c r="B33" s="203"/>
      <c r="C33" s="210"/>
      <c r="D33" s="213">
        <v>3</v>
      </c>
      <c r="E33" s="168" t="s">
        <v>65</v>
      </c>
    </row>
    <row r="34" spans="1:5" s="103" customFormat="1" ht="38.25">
      <c r="A34" s="256" t="s">
        <v>66</v>
      </c>
      <c r="B34" s="203">
        <v>3</v>
      </c>
      <c r="C34" s="210" t="s">
        <v>67</v>
      </c>
      <c r="D34" s="213">
        <v>4</v>
      </c>
      <c r="E34" s="213" t="s">
        <v>68</v>
      </c>
    </row>
    <row r="35" spans="1:5" s="103" customFormat="1" ht="38.25">
      <c r="A35" s="257"/>
      <c r="B35" s="203">
        <v>4</v>
      </c>
      <c r="C35" s="210" t="s">
        <v>69</v>
      </c>
      <c r="D35" s="212">
        <v>5</v>
      </c>
      <c r="E35" s="213" t="s">
        <v>70</v>
      </c>
    </row>
    <row r="36" spans="1:5" s="103" customFormat="1" ht="114.75">
      <c r="A36" s="243" t="s">
        <v>71</v>
      </c>
      <c r="B36" s="203">
        <v>5</v>
      </c>
      <c r="C36" s="204" t="s">
        <v>72</v>
      </c>
      <c r="D36" s="214">
        <v>6</v>
      </c>
      <c r="E36" s="211" t="s">
        <v>73</v>
      </c>
    </row>
    <row r="37" spans="1:5" s="103" customFormat="1" ht="76.5">
      <c r="A37" s="243"/>
      <c r="B37" s="203">
        <v>6</v>
      </c>
      <c r="C37" s="204" t="s">
        <v>74</v>
      </c>
      <c r="D37" s="214">
        <v>7</v>
      </c>
      <c r="E37" s="203" t="s">
        <v>75</v>
      </c>
    </row>
    <row r="38" spans="1:5" s="103" customFormat="1" ht="51">
      <c r="A38" s="243"/>
      <c r="B38" s="203">
        <v>7</v>
      </c>
      <c r="C38" s="204" t="s">
        <v>76</v>
      </c>
      <c r="D38" s="214">
        <v>8</v>
      </c>
      <c r="E38" s="211" t="s">
        <v>77</v>
      </c>
    </row>
    <row r="39" spans="1:5" s="103" customFormat="1" ht="51">
      <c r="A39" s="243"/>
      <c r="B39" s="203">
        <v>8</v>
      </c>
      <c r="C39" s="204" t="s">
        <v>78</v>
      </c>
      <c r="D39" s="214">
        <v>9</v>
      </c>
      <c r="E39" s="211" t="s">
        <v>79</v>
      </c>
    </row>
    <row r="40" spans="1:5" s="103" customFormat="1" ht="38.25">
      <c r="A40" s="243"/>
      <c r="B40" s="203">
        <v>9</v>
      </c>
      <c r="C40" s="206" t="s">
        <v>80</v>
      </c>
      <c r="D40" s="214">
        <v>10</v>
      </c>
      <c r="E40" s="211" t="s">
        <v>81</v>
      </c>
    </row>
    <row r="41" spans="1:5" s="103" customFormat="1" ht="38.25">
      <c r="A41" s="243"/>
      <c r="B41" s="203"/>
      <c r="C41" s="204"/>
      <c r="D41" s="214">
        <v>11</v>
      </c>
      <c r="E41" s="211" t="s">
        <v>82</v>
      </c>
    </row>
    <row r="42" spans="1:5" ht="25.5">
      <c r="A42" s="244"/>
      <c r="B42" s="203"/>
      <c r="C42" s="204"/>
      <c r="D42" s="214">
        <v>12</v>
      </c>
      <c r="E42" s="211" t="s">
        <v>83</v>
      </c>
    </row>
    <row r="43" spans="1:5" ht="49.5" customHeight="1">
      <c r="A43" s="169" t="s">
        <v>84</v>
      </c>
      <c r="B43" s="203">
        <v>10</v>
      </c>
      <c r="C43" s="204" t="s">
        <v>85</v>
      </c>
      <c r="D43" s="214">
        <v>13</v>
      </c>
      <c r="E43" s="211" t="s">
        <v>86</v>
      </c>
    </row>
    <row r="44" spans="1:5" ht="25.5">
      <c r="A44" s="245" t="s">
        <v>87</v>
      </c>
      <c r="B44" s="203"/>
      <c r="C44" s="204"/>
      <c r="D44" s="214">
        <v>14</v>
      </c>
      <c r="E44" s="211" t="s">
        <v>88</v>
      </c>
    </row>
    <row r="45" spans="1:5" ht="38.25">
      <c r="A45" s="243"/>
      <c r="B45" s="203"/>
      <c r="C45" s="204"/>
      <c r="D45" s="214">
        <v>15</v>
      </c>
      <c r="E45" s="211" t="s">
        <v>89</v>
      </c>
    </row>
    <row r="46" spans="1:5" ht="38.25">
      <c r="A46" s="243"/>
      <c r="B46" s="203"/>
      <c r="C46" s="204"/>
      <c r="D46" s="214">
        <v>16</v>
      </c>
      <c r="E46" s="211" t="s">
        <v>90</v>
      </c>
    </row>
    <row r="47" spans="1:5" ht="38.25">
      <c r="A47" s="244"/>
      <c r="B47" s="203"/>
      <c r="C47" s="204"/>
      <c r="D47" s="214">
        <v>17</v>
      </c>
      <c r="E47" s="211" t="s">
        <v>91</v>
      </c>
    </row>
    <row r="48" spans="1:5" ht="25.5">
      <c r="A48" s="163" t="s">
        <v>92</v>
      </c>
      <c r="B48" s="203"/>
      <c r="C48" s="204"/>
      <c r="D48" s="214">
        <v>18</v>
      </c>
      <c r="E48" s="211" t="s">
        <v>93</v>
      </c>
    </row>
    <row r="49" spans="1:5" ht="51">
      <c r="A49" s="163" t="s">
        <v>94</v>
      </c>
      <c r="B49" s="203">
        <v>11</v>
      </c>
      <c r="C49" s="204" t="s">
        <v>95</v>
      </c>
      <c r="D49" s="214">
        <v>19</v>
      </c>
      <c r="E49" s="211" t="s">
        <v>96</v>
      </c>
    </row>
    <row r="50" spans="1:5">
      <c r="A50" s="163" t="s">
        <v>97</v>
      </c>
      <c r="B50" s="203"/>
      <c r="C50" s="211"/>
      <c r="D50" s="214">
        <v>20</v>
      </c>
      <c r="E50" s="211" t="s">
        <v>98</v>
      </c>
    </row>
    <row r="51" spans="1:5" ht="76.5">
      <c r="A51" s="246" t="s">
        <v>99</v>
      </c>
      <c r="B51" s="203">
        <v>12</v>
      </c>
      <c r="C51" s="204" t="s">
        <v>100</v>
      </c>
      <c r="D51" s="214">
        <v>21</v>
      </c>
      <c r="E51" s="211" t="s">
        <v>101</v>
      </c>
    </row>
    <row r="52" spans="1:5" ht="25.5">
      <c r="A52" s="247"/>
      <c r="B52" s="203">
        <v>13</v>
      </c>
      <c r="C52" s="204" t="s">
        <v>102</v>
      </c>
      <c r="D52" s="214"/>
      <c r="E52" s="211" t="s">
        <v>103</v>
      </c>
    </row>
    <row r="53" spans="1:5" ht="38.25">
      <c r="A53" s="247"/>
      <c r="D53" s="214">
        <v>22</v>
      </c>
      <c r="E53" s="211" t="s">
        <v>104</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A8" sqref="A8"/>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58" t="s">
        <v>14</v>
      </c>
      <c r="B1" s="258"/>
      <c r="C1" s="258"/>
      <c r="D1" s="258"/>
      <c r="E1" s="258"/>
      <c r="F1" s="258"/>
    </row>
    <row r="2" spans="1:7">
      <c r="A2" s="259" t="s">
        <v>105</v>
      </c>
      <c r="B2" s="259"/>
      <c r="C2" s="259"/>
      <c r="D2" s="259"/>
      <c r="E2" s="259"/>
      <c r="F2" s="259"/>
    </row>
    <row r="3" spans="1:7">
      <c r="A3" s="260" t="s">
        <v>106</v>
      </c>
      <c r="B3" s="261"/>
      <c r="C3" s="261"/>
      <c r="D3" s="261"/>
      <c r="E3" s="261"/>
      <c r="F3" s="262"/>
    </row>
    <row r="4" spans="1:7" ht="28.5" customHeight="1">
      <c r="A4" s="263" t="s">
        <v>107</v>
      </c>
      <c r="B4" s="265" t="s">
        <v>108</v>
      </c>
      <c r="C4" s="266"/>
      <c r="D4" s="266"/>
      <c r="E4" s="267"/>
      <c r="F4" s="91" t="s">
        <v>109</v>
      </c>
    </row>
    <row r="5" spans="1:7" ht="46.5" customHeight="1">
      <c r="A5" s="264"/>
      <c r="B5" s="92" t="s">
        <v>110</v>
      </c>
      <c r="C5" s="92" t="s">
        <v>111</v>
      </c>
      <c r="D5" s="92" t="s">
        <v>112</v>
      </c>
      <c r="E5" s="92" t="s">
        <v>113</v>
      </c>
      <c r="F5" s="93"/>
    </row>
    <row r="6" spans="1:7" ht="56.25">
      <c r="A6" s="162" t="s">
        <v>114</v>
      </c>
      <c r="B6" s="171"/>
      <c r="C6" s="171"/>
      <c r="D6" s="171">
        <v>5</v>
      </c>
      <c r="E6" s="171" t="s">
        <v>115</v>
      </c>
      <c r="F6" s="170" t="s">
        <v>116</v>
      </c>
      <c r="G6" s="172"/>
    </row>
    <row r="7" spans="1:7">
      <c r="A7" s="162"/>
      <c r="B7" s="171"/>
      <c r="C7" s="171"/>
      <c r="D7" s="171"/>
      <c r="E7" s="171"/>
      <c r="F7" s="170"/>
    </row>
    <row r="8" spans="1:7">
      <c r="A8" s="162"/>
      <c r="B8" s="171"/>
      <c r="C8" s="171"/>
      <c r="D8" s="171"/>
      <c r="E8" s="171"/>
      <c r="F8" s="170"/>
    </row>
    <row r="9" spans="1:7">
      <c r="A9" s="162"/>
      <c r="B9" s="171"/>
      <c r="C9" s="171"/>
      <c r="D9" s="171"/>
      <c r="E9" s="171"/>
      <c r="F9" s="170"/>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2" t="s">
        <v>117</v>
      </c>
      <c r="C2" s="293"/>
      <c r="D2" s="293"/>
      <c r="E2" s="293"/>
      <c r="F2" s="293"/>
      <c r="G2" s="293"/>
      <c r="H2" s="294"/>
    </row>
    <row r="3" spans="2:8" ht="16.5">
      <c r="B3" s="295" t="s">
        <v>118</v>
      </c>
      <c r="C3" s="296"/>
      <c r="D3" s="296"/>
      <c r="E3" s="296"/>
      <c r="F3" s="296"/>
      <c r="G3" s="296"/>
      <c r="H3" s="297"/>
    </row>
    <row r="4" spans="2:8" ht="88.5" customHeight="1">
      <c r="B4" s="298" t="s">
        <v>119</v>
      </c>
      <c r="C4" s="299"/>
      <c r="D4" s="299"/>
      <c r="E4" s="299"/>
      <c r="F4" s="299"/>
      <c r="G4" s="299"/>
      <c r="H4" s="300"/>
    </row>
    <row r="5" spans="2:8" ht="16.5">
      <c r="B5" s="7"/>
      <c r="C5" s="8"/>
      <c r="D5" s="8"/>
      <c r="E5" s="8"/>
      <c r="F5" s="8"/>
      <c r="G5" s="8"/>
      <c r="H5" s="9"/>
    </row>
    <row r="6" spans="2:8" ht="16.5" customHeight="1">
      <c r="B6" s="301" t="s">
        <v>120</v>
      </c>
      <c r="C6" s="302"/>
      <c r="D6" s="302"/>
      <c r="E6" s="302"/>
      <c r="F6" s="302"/>
      <c r="G6" s="302"/>
      <c r="H6" s="303"/>
    </row>
    <row r="7" spans="2:8" ht="44.25" customHeight="1">
      <c r="B7" s="301"/>
      <c r="C7" s="302"/>
      <c r="D7" s="302"/>
      <c r="E7" s="302"/>
      <c r="F7" s="302"/>
      <c r="G7" s="302"/>
      <c r="H7" s="303"/>
    </row>
    <row r="8" spans="2:8" ht="15.75" thickBot="1">
      <c r="B8" s="10"/>
      <c r="C8" s="11"/>
      <c r="D8" s="12"/>
      <c r="E8" s="13"/>
      <c r="F8" s="13"/>
      <c r="G8" s="14"/>
      <c r="H8" s="15"/>
    </row>
    <row r="9" spans="2:8">
      <c r="B9" s="10"/>
      <c r="C9" s="288" t="s">
        <v>121</v>
      </c>
      <c r="D9" s="289"/>
      <c r="E9" s="290" t="s">
        <v>122</v>
      </c>
      <c r="F9" s="291"/>
      <c r="G9" s="11"/>
      <c r="H9" s="15"/>
    </row>
    <row r="10" spans="2:8" ht="35.25" customHeight="1">
      <c r="B10" s="10"/>
      <c r="C10" s="284" t="s">
        <v>123</v>
      </c>
      <c r="D10" s="285"/>
      <c r="E10" s="286" t="s">
        <v>124</v>
      </c>
      <c r="F10" s="287"/>
      <c r="G10" s="11"/>
      <c r="H10" s="15"/>
    </row>
    <row r="11" spans="2:8" ht="17.25" customHeight="1">
      <c r="B11" s="10"/>
      <c r="C11" s="284" t="s">
        <v>125</v>
      </c>
      <c r="D11" s="285"/>
      <c r="E11" s="286" t="s">
        <v>126</v>
      </c>
      <c r="F11" s="287"/>
      <c r="G11" s="11"/>
      <c r="H11" s="15"/>
    </row>
    <row r="12" spans="2:8" ht="19.5" customHeight="1">
      <c r="B12" s="10"/>
      <c r="C12" s="284" t="s">
        <v>127</v>
      </c>
      <c r="D12" s="285"/>
      <c r="E12" s="286" t="s">
        <v>128</v>
      </c>
      <c r="F12" s="287"/>
      <c r="G12" s="11"/>
      <c r="H12" s="15"/>
    </row>
    <row r="13" spans="2:8" ht="27" customHeight="1">
      <c r="B13" s="10"/>
      <c r="C13" s="284" t="s">
        <v>129</v>
      </c>
      <c r="D13" s="285"/>
      <c r="E13" s="286" t="s">
        <v>130</v>
      </c>
      <c r="F13" s="287"/>
      <c r="G13" s="11"/>
      <c r="H13" s="15"/>
    </row>
    <row r="14" spans="2:8" ht="34.5" customHeight="1">
      <c r="B14" s="10"/>
      <c r="C14" s="282" t="s">
        <v>131</v>
      </c>
      <c r="D14" s="283"/>
      <c r="E14" s="276" t="s">
        <v>132</v>
      </c>
      <c r="F14" s="277"/>
      <c r="G14" s="11"/>
      <c r="H14" s="15"/>
    </row>
    <row r="15" spans="2:8" ht="27.75" customHeight="1">
      <c r="B15" s="10"/>
      <c r="C15" s="282" t="s">
        <v>133</v>
      </c>
      <c r="D15" s="283"/>
      <c r="E15" s="276" t="s">
        <v>134</v>
      </c>
      <c r="F15" s="277"/>
      <c r="G15" s="11"/>
      <c r="H15" s="15"/>
    </row>
    <row r="16" spans="2:8" ht="28.5" customHeight="1">
      <c r="B16" s="10"/>
      <c r="C16" s="282" t="s">
        <v>135</v>
      </c>
      <c r="D16" s="283"/>
      <c r="E16" s="276" t="s">
        <v>136</v>
      </c>
      <c r="F16" s="277"/>
      <c r="G16" s="11"/>
      <c r="H16" s="15"/>
    </row>
    <row r="17" spans="2:8" ht="72.75" customHeight="1">
      <c r="B17" s="10"/>
      <c r="C17" s="282" t="s">
        <v>137</v>
      </c>
      <c r="D17" s="283"/>
      <c r="E17" s="276" t="s">
        <v>138</v>
      </c>
      <c r="F17" s="277"/>
      <c r="G17" s="11"/>
      <c r="H17" s="15"/>
    </row>
    <row r="18" spans="2:8" ht="64.5" customHeight="1">
      <c r="B18" s="10"/>
      <c r="C18" s="282" t="s">
        <v>139</v>
      </c>
      <c r="D18" s="283"/>
      <c r="E18" s="276" t="s">
        <v>140</v>
      </c>
      <c r="F18" s="277"/>
      <c r="G18" s="11"/>
      <c r="H18" s="15"/>
    </row>
    <row r="19" spans="2:8" ht="71.25" customHeight="1">
      <c r="B19" s="10"/>
      <c r="C19" s="282" t="s">
        <v>141</v>
      </c>
      <c r="D19" s="283"/>
      <c r="E19" s="276" t="s">
        <v>142</v>
      </c>
      <c r="F19" s="277"/>
      <c r="G19" s="11"/>
      <c r="H19" s="15"/>
    </row>
    <row r="20" spans="2:8" ht="55.5" customHeight="1">
      <c r="B20" s="10"/>
      <c r="C20" s="274" t="s">
        <v>143</v>
      </c>
      <c r="D20" s="275"/>
      <c r="E20" s="276" t="s">
        <v>144</v>
      </c>
      <c r="F20" s="277"/>
      <c r="G20" s="11"/>
      <c r="H20" s="15"/>
    </row>
    <row r="21" spans="2:8" ht="42" customHeight="1">
      <c r="B21" s="10"/>
      <c r="C21" s="274" t="s">
        <v>145</v>
      </c>
      <c r="D21" s="275"/>
      <c r="E21" s="276" t="s">
        <v>146</v>
      </c>
      <c r="F21" s="277"/>
      <c r="G21" s="11"/>
      <c r="H21" s="15"/>
    </row>
    <row r="22" spans="2:8" ht="59.25" customHeight="1">
      <c r="B22" s="10"/>
      <c r="C22" s="274" t="s">
        <v>147</v>
      </c>
      <c r="D22" s="275"/>
      <c r="E22" s="276" t="s">
        <v>148</v>
      </c>
      <c r="F22" s="277"/>
      <c r="G22" s="11"/>
      <c r="H22" s="15"/>
    </row>
    <row r="23" spans="2:8" ht="23.25" customHeight="1">
      <c r="B23" s="10"/>
      <c r="C23" s="274" t="s">
        <v>149</v>
      </c>
      <c r="D23" s="275"/>
      <c r="E23" s="276" t="s">
        <v>150</v>
      </c>
      <c r="F23" s="277"/>
      <c r="G23" s="11"/>
      <c r="H23" s="15"/>
    </row>
    <row r="24" spans="2:8" ht="30.75" customHeight="1">
      <c r="B24" s="10"/>
      <c r="C24" s="274" t="s">
        <v>151</v>
      </c>
      <c r="D24" s="275"/>
      <c r="E24" s="276" t="s">
        <v>152</v>
      </c>
      <c r="F24" s="277"/>
      <c r="G24" s="11"/>
      <c r="H24" s="15"/>
    </row>
    <row r="25" spans="2:8" ht="33" customHeight="1">
      <c r="B25" s="10"/>
      <c r="C25" s="274" t="s">
        <v>153</v>
      </c>
      <c r="D25" s="275"/>
      <c r="E25" s="276" t="s">
        <v>154</v>
      </c>
      <c r="F25" s="277"/>
      <c r="G25" s="11"/>
      <c r="H25" s="15"/>
    </row>
    <row r="26" spans="2:8" ht="30" customHeight="1">
      <c r="B26" s="10"/>
      <c r="C26" s="274" t="s">
        <v>155</v>
      </c>
      <c r="D26" s="275"/>
      <c r="E26" s="276" t="s">
        <v>156</v>
      </c>
      <c r="F26" s="277"/>
      <c r="G26" s="11"/>
      <c r="H26" s="15"/>
    </row>
    <row r="27" spans="2:8" ht="35.25" customHeight="1">
      <c r="B27" s="10"/>
      <c r="C27" s="274" t="s">
        <v>157</v>
      </c>
      <c r="D27" s="275"/>
      <c r="E27" s="276" t="s">
        <v>158</v>
      </c>
      <c r="F27" s="277"/>
      <c r="G27" s="11"/>
      <c r="H27" s="15"/>
    </row>
    <row r="28" spans="2:8" ht="31.5" customHeight="1">
      <c r="B28" s="10"/>
      <c r="C28" s="274" t="s">
        <v>159</v>
      </c>
      <c r="D28" s="275"/>
      <c r="E28" s="276" t="s">
        <v>160</v>
      </c>
      <c r="F28" s="277"/>
      <c r="G28" s="11"/>
      <c r="H28" s="15"/>
    </row>
    <row r="29" spans="2:8" ht="35.25" customHeight="1">
      <c r="B29" s="10"/>
      <c r="C29" s="274" t="s">
        <v>161</v>
      </c>
      <c r="D29" s="275"/>
      <c r="E29" s="276" t="s">
        <v>162</v>
      </c>
      <c r="F29" s="277"/>
      <c r="G29" s="11"/>
      <c r="H29" s="15"/>
    </row>
    <row r="30" spans="2:8" ht="59.25" customHeight="1">
      <c r="B30" s="10"/>
      <c r="C30" s="274" t="s">
        <v>163</v>
      </c>
      <c r="D30" s="275"/>
      <c r="E30" s="276" t="s">
        <v>164</v>
      </c>
      <c r="F30" s="277"/>
      <c r="G30" s="11"/>
      <c r="H30" s="15"/>
    </row>
    <row r="31" spans="2:8" ht="57" customHeight="1">
      <c r="B31" s="10"/>
      <c r="C31" s="274" t="s">
        <v>165</v>
      </c>
      <c r="D31" s="275"/>
      <c r="E31" s="276" t="s">
        <v>166</v>
      </c>
      <c r="F31" s="277"/>
      <c r="G31" s="11"/>
      <c r="H31" s="15"/>
    </row>
    <row r="32" spans="2:8" ht="82.5" customHeight="1">
      <c r="B32" s="10"/>
      <c r="C32" s="274" t="s">
        <v>167</v>
      </c>
      <c r="D32" s="275"/>
      <c r="E32" s="276" t="s">
        <v>168</v>
      </c>
      <c r="F32" s="277"/>
      <c r="G32" s="11"/>
      <c r="H32" s="15"/>
    </row>
    <row r="33" spans="2:8" ht="46.5" customHeight="1">
      <c r="B33" s="10"/>
      <c r="C33" s="274" t="s">
        <v>169</v>
      </c>
      <c r="D33" s="275"/>
      <c r="E33" s="276" t="s">
        <v>170</v>
      </c>
      <c r="F33" s="277"/>
      <c r="G33" s="11"/>
      <c r="H33" s="15"/>
    </row>
    <row r="34" spans="2:8" ht="6.75" customHeight="1" thickBot="1">
      <c r="B34" s="10"/>
      <c r="C34" s="278"/>
      <c r="D34" s="279"/>
      <c r="E34" s="280"/>
      <c r="F34" s="281"/>
      <c r="G34" s="11"/>
      <c r="H34" s="15"/>
    </row>
    <row r="35" spans="2:8" ht="15.75" thickTop="1">
      <c r="B35" s="10"/>
      <c r="C35" s="16"/>
      <c r="D35" s="16"/>
      <c r="E35" s="17"/>
      <c r="F35" s="17"/>
      <c r="G35" s="11"/>
      <c r="H35" s="15"/>
    </row>
    <row r="36" spans="2:8" ht="21" customHeight="1">
      <c r="B36" s="271" t="s">
        <v>171</v>
      </c>
      <c r="C36" s="272"/>
      <c r="D36" s="272"/>
      <c r="E36" s="272"/>
      <c r="F36" s="272"/>
      <c r="G36" s="272"/>
      <c r="H36" s="273"/>
    </row>
    <row r="37" spans="2:8" ht="20.25" customHeight="1">
      <c r="B37" s="271" t="s">
        <v>172</v>
      </c>
      <c r="C37" s="272"/>
      <c r="D37" s="272"/>
      <c r="E37" s="272"/>
      <c r="F37" s="272"/>
      <c r="G37" s="272"/>
      <c r="H37" s="273"/>
    </row>
    <row r="38" spans="2:8" ht="20.25" customHeight="1">
      <c r="B38" s="271" t="s">
        <v>173</v>
      </c>
      <c r="C38" s="272"/>
      <c r="D38" s="272"/>
      <c r="E38" s="272"/>
      <c r="F38" s="272"/>
      <c r="G38" s="272"/>
      <c r="H38" s="273"/>
    </row>
    <row r="39" spans="2:8" ht="21.75" customHeight="1">
      <c r="B39" s="271" t="s">
        <v>174</v>
      </c>
      <c r="C39" s="272"/>
      <c r="D39" s="272"/>
      <c r="E39" s="272"/>
      <c r="F39" s="272"/>
      <c r="G39" s="272"/>
      <c r="H39" s="273"/>
    </row>
    <row r="40" spans="2:8" ht="22.5" customHeight="1">
      <c r="B40" s="271" t="s">
        <v>175</v>
      </c>
      <c r="C40" s="272"/>
      <c r="D40" s="272"/>
      <c r="E40" s="272"/>
      <c r="F40" s="272"/>
      <c r="G40" s="272"/>
      <c r="H40" s="273"/>
    </row>
    <row r="41" spans="2:8" ht="32.25" customHeight="1" thickBot="1">
      <c r="B41" s="268" t="s">
        <v>176</v>
      </c>
      <c r="C41" s="269"/>
      <c r="D41" s="269"/>
      <c r="E41" s="269"/>
      <c r="F41" s="269"/>
      <c r="G41" s="269"/>
      <c r="H41" s="2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zoomScale="110" zoomScaleNormal="110" workbookViewId="0">
      <selection activeCell="D4" sqref="D4:N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7" customFormat="1" ht="16.5" customHeight="1">
      <c r="A1" s="356"/>
      <c r="B1" s="357"/>
      <c r="C1" s="357"/>
      <c r="D1" s="346" t="s">
        <v>177</v>
      </c>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8" t="s">
        <v>178</v>
      </c>
      <c r="AM1" s="348"/>
      <c r="AN1" s="348"/>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c r="JS1" s="146"/>
      <c r="JT1" s="146"/>
      <c r="JU1" s="146"/>
      <c r="JV1" s="146"/>
      <c r="JW1" s="146"/>
      <c r="JX1" s="146"/>
      <c r="JY1" s="146"/>
      <c r="JZ1" s="146"/>
      <c r="KA1" s="146"/>
      <c r="KB1" s="146"/>
      <c r="KC1" s="146"/>
      <c r="KD1" s="146"/>
      <c r="KE1" s="146"/>
      <c r="KF1" s="146"/>
      <c r="KG1" s="146"/>
      <c r="KH1" s="146"/>
      <c r="KI1" s="146"/>
      <c r="KJ1" s="146"/>
      <c r="KK1" s="146"/>
      <c r="KL1" s="146"/>
    </row>
    <row r="2" spans="1:298" s="147" customFormat="1" ht="39.75" customHeight="1">
      <c r="A2" s="358"/>
      <c r="B2" s="359"/>
      <c r="C2" s="359"/>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8"/>
      <c r="AM2" s="348"/>
      <c r="AN2" s="348"/>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row>
    <row r="3" spans="1:298" s="147" customFormat="1" ht="16.5">
      <c r="A3" s="2"/>
      <c r="B3" s="2"/>
      <c r="C3" s="221"/>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8"/>
      <c r="AM3" s="348"/>
      <c r="AN3" s="348"/>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row>
    <row r="4" spans="1:298" s="147" customFormat="1" ht="28.5" customHeight="1">
      <c r="A4" s="349" t="s">
        <v>179</v>
      </c>
      <c r="B4" s="350"/>
      <c r="C4" s="351"/>
      <c r="D4" s="352" t="s">
        <v>18</v>
      </c>
      <c r="E4" s="353"/>
      <c r="F4" s="353"/>
      <c r="G4" s="353"/>
      <c r="H4" s="353"/>
      <c r="I4" s="353"/>
      <c r="J4" s="353"/>
      <c r="K4" s="353"/>
      <c r="L4" s="353"/>
      <c r="M4" s="353"/>
      <c r="N4" s="354"/>
      <c r="O4" s="355"/>
      <c r="P4" s="355"/>
      <c r="Q4" s="355"/>
      <c r="R4" s="1"/>
      <c r="S4" s="1"/>
      <c r="T4" s="1"/>
      <c r="U4" s="1"/>
      <c r="V4" s="1"/>
      <c r="W4" s="1"/>
      <c r="X4" s="1"/>
      <c r="Y4" s="1"/>
      <c r="Z4" s="1"/>
      <c r="AA4" s="1"/>
      <c r="AB4" s="1"/>
      <c r="AC4" s="1"/>
      <c r="AD4" s="1"/>
      <c r="AE4" s="1"/>
      <c r="AF4" s="1"/>
      <c r="AG4" s="1"/>
      <c r="AH4" s="1"/>
      <c r="AI4" s="1"/>
      <c r="AJ4" s="1"/>
      <c r="AK4" s="1"/>
      <c r="AL4" s="1"/>
      <c r="AM4" s="1"/>
      <c r="AN4" s="1"/>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row>
    <row r="5" spans="1:298" s="147" customFormat="1" ht="56.25" customHeight="1">
      <c r="A5" s="349" t="s">
        <v>180</v>
      </c>
      <c r="B5" s="350"/>
      <c r="C5" s="351"/>
      <c r="D5" s="360" t="s">
        <v>21</v>
      </c>
      <c r="E5" s="361"/>
      <c r="F5" s="361"/>
      <c r="G5" s="361"/>
      <c r="H5" s="361"/>
      <c r="I5" s="361"/>
      <c r="J5" s="361"/>
      <c r="K5" s="361"/>
      <c r="L5" s="361"/>
      <c r="M5" s="361"/>
      <c r="N5" s="362"/>
      <c r="O5" s="1"/>
      <c r="P5" s="1"/>
      <c r="Q5" s="1"/>
      <c r="R5" s="1"/>
      <c r="S5" s="1"/>
      <c r="T5" s="1"/>
      <c r="U5" s="1"/>
      <c r="V5" s="1"/>
      <c r="W5" s="1"/>
      <c r="X5" s="1"/>
      <c r="Y5" s="1"/>
      <c r="Z5" s="1"/>
      <c r="AA5" s="1"/>
      <c r="AB5" s="1"/>
      <c r="AC5" s="1"/>
      <c r="AD5" s="1"/>
      <c r="AE5" s="1"/>
      <c r="AF5" s="1"/>
      <c r="AG5" s="1"/>
      <c r="AH5" s="1"/>
      <c r="AI5" s="1"/>
      <c r="AJ5" s="1"/>
      <c r="AK5" s="1"/>
      <c r="AL5" s="1"/>
      <c r="AM5" s="1"/>
      <c r="AN5" s="1"/>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row>
    <row r="6" spans="1:298" s="147" customFormat="1" ht="49.5" customHeight="1">
      <c r="A6" s="349" t="s">
        <v>181</v>
      </c>
      <c r="B6" s="350"/>
      <c r="C6" s="351"/>
      <c r="D6" s="360" t="s">
        <v>182</v>
      </c>
      <c r="E6" s="361"/>
      <c r="F6" s="361"/>
      <c r="G6" s="361"/>
      <c r="H6" s="361"/>
      <c r="I6" s="361"/>
      <c r="J6" s="361"/>
      <c r="K6" s="361"/>
      <c r="L6" s="361"/>
      <c r="M6" s="361"/>
      <c r="N6" s="362"/>
      <c r="O6" s="1"/>
      <c r="P6" s="1"/>
      <c r="Q6" s="1"/>
      <c r="R6" s="1"/>
      <c r="S6" s="1"/>
      <c r="T6" s="1"/>
      <c r="U6" s="1"/>
      <c r="V6" s="1"/>
      <c r="W6" s="1"/>
      <c r="X6" s="1"/>
      <c r="Y6" s="1"/>
      <c r="Z6" s="1"/>
      <c r="AA6" s="1"/>
      <c r="AB6" s="1"/>
      <c r="AC6" s="1"/>
      <c r="AD6" s="1"/>
      <c r="AE6" s="1"/>
      <c r="AF6" s="1"/>
      <c r="AG6" s="1"/>
      <c r="AH6" s="1"/>
      <c r="AI6" s="1"/>
      <c r="AJ6" s="1"/>
      <c r="AK6" s="1"/>
      <c r="AL6" s="1"/>
      <c r="AM6" s="1"/>
      <c r="AN6" s="1"/>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c r="JS6" s="146"/>
      <c r="JT6" s="146"/>
      <c r="JU6" s="146"/>
      <c r="JV6" s="146"/>
      <c r="JW6" s="146"/>
      <c r="JX6" s="146"/>
      <c r="JY6" s="146"/>
      <c r="JZ6" s="146"/>
      <c r="KA6" s="146"/>
      <c r="KB6" s="146"/>
      <c r="KC6" s="146"/>
      <c r="KD6" s="146"/>
      <c r="KE6" s="146"/>
      <c r="KF6" s="146"/>
      <c r="KG6" s="146"/>
      <c r="KH6" s="146"/>
      <c r="KI6" s="146"/>
      <c r="KJ6" s="146"/>
      <c r="KK6" s="146"/>
      <c r="KL6" s="146"/>
    </row>
    <row r="7" spans="1:298" s="147" customFormat="1" ht="16.5">
      <c r="A7" s="343" t="s">
        <v>183</v>
      </c>
      <c r="B7" s="344"/>
      <c r="C7" s="344"/>
      <c r="D7" s="344"/>
      <c r="E7" s="344"/>
      <c r="F7" s="344"/>
      <c r="G7" s="344"/>
      <c r="H7" s="345"/>
      <c r="I7" s="343" t="s">
        <v>184</v>
      </c>
      <c r="J7" s="344"/>
      <c r="K7" s="344"/>
      <c r="L7" s="344"/>
      <c r="M7" s="344"/>
      <c r="N7" s="345"/>
      <c r="O7" s="343" t="s">
        <v>185</v>
      </c>
      <c r="P7" s="344"/>
      <c r="Q7" s="344"/>
      <c r="R7" s="344"/>
      <c r="S7" s="344"/>
      <c r="T7" s="344"/>
      <c r="U7" s="344"/>
      <c r="V7" s="344"/>
      <c r="W7" s="345"/>
      <c r="X7" s="343" t="s">
        <v>186</v>
      </c>
      <c r="Y7" s="344"/>
      <c r="Z7" s="344"/>
      <c r="AA7" s="344"/>
      <c r="AB7" s="344"/>
      <c r="AC7" s="344"/>
      <c r="AD7" s="344"/>
      <c r="AE7" s="344"/>
      <c r="AF7" s="344"/>
      <c r="AG7" s="344"/>
      <c r="AH7" s="345"/>
      <c r="AI7" s="343" t="s">
        <v>187</v>
      </c>
      <c r="AJ7" s="344"/>
      <c r="AK7" s="344"/>
      <c r="AL7" s="344"/>
      <c r="AM7" s="344"/>
      <c r="AN7" s="363"/>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row>
    <row r="8" spans="1:298" s="147" customFormat="1" ht="16.5" customHeight="1">
      <c r="A8" s="339" t="s">
        <v>188</v>
      </c>
      <c r="B8" s="307" t="s">
        <v>189</v>
      </c>
      <c r="C8" s="341" t="s">
        <v>131</v>
      </c>
      <c r="D8" s="336" t="s">
        <v>190</v>
      </c>
      <c r="E8" s="336" t="s">
        <v>135</v>
      </c>
      <c r="F8" s="342" t="s">
        <v>137</v>
      </c>
      <c r="G8" s="329" t="s">
        <v>139</v>
      </c>
      <c r="H8" s="336" t="s">
        <v>191</v>
      </c>
      <c r="I8" s="337" t="s">
        <v>192</v>
      </c>
      <c r="J8" s="338" t="s">
        <v>193</v>
      </c>
      <c r="K8" s="329" t="s">
        <v>194</v>
      </c>
      <c r="L8" s="329" t="s">
        <v>195</v>
      </c>
      <c r="M8" s="338" t="s">
        <v>193</v>
      </c>
      <c r="N8" s="336" t="s">
        <v>145</v>
      </c>
      <c r="O8" s="333" t="s">
        <v>196</v>
      </c>
      <c r="P8" s="328" t="s">
        <v>147</v>
      </c>
      <c r="Q8" s="329" t="s">
        <v>149</v>
      </c>
      <c r="R8" s="328" t="s">
        <v>197</v>
      </c>
      <c r="S8" s="328"/>
      <c r="T8" s="328"/>
      <c r="U8" s="328"/>
      <c r="V8" s="328"/>
      <c r="W8" s="328"/>
      <c r="X8" s="332" t="s">
        <v>198</v>
      </c>
      <c r="Y8" s="333" t="s">
        <v>199</v>
      </c>
      <c r="Z8" s="333" t="s">
        <v>193</v>
      </c>
      <c r="AA8" s="222"/>
      <c r="AB8" s="222"/>
      <c r="AC8" s="333" t="s">
        <v>200</v>
      </c>
      <c r="AD8" s="333" t="s">
        <v>193</v>
      </c>
      <c r="AE8" s="222"/>
      <c r="AF8" s="222"/>
      <c r="AG8" s="332" t="s">
        <v>201</v>
      </c>
      <c r="AH8" s="333" t="s">
        <v>165</v>
      </c>
      <c r="AI8" s="328" t="s">
        <v>187</v>
      </c>
      <c r="AJ8" s="328" t="s">
        <v>202</v>
      </c>
      <c r="AK8" s="328" t="s">
        <v>203</v>
      </c>
      <c r="AL8" s="328" t="s">
        <v>204</v>
      </c>
      <c r="AM8" s="330" t="s">
        <v>205</v>
      </c>
      <c r="AN8" s="330" t="s">
        <v>169</v>
      </c>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row>
    <row r="9" spans="1:298" s="149" customFormat="1" ht="94.5" customHeight="1" thickBot="1">
      <c r="A9" s="340"/>
      <c r="B9" s="308"/>
      <c r="C9" s="307"/>
      <c r="D9" s="329"/>
      <c r="E9" s="329"/>
      <c r="F9" s="307"/>
      <c r="G9" s="337"/>
      <c r="H9" s="329"/>
      <c r="I9" s="337"/>
      <c r="J9" s="338"/>
      <c r="K9" s="337"/>
      <c r="L9" s="337"/>
      <c r="M9" s="338"/>
      <c r="N9" s="329"/>
      <c r="O9" s="334"/>
      <c r="P9" s="329"/>
      <c r="Q9" s="337"/>
      <c r="R9" s="137" t="s">
        <v>206</v>
      </c>
      <c r="S9" s="137" t="s">
        <v>207</v>
      </c>
      <c r="T9" s="137" t="s">
        <v>208</v>
      </c>
      <c r="U9" s="137" t="s">
        <v>209</v>
      </c>
      <c r="V9" s="137" t="s">
        <v>210</v>
      </c>
      <c r="W9" s="137" t="s">
        <v>211</v>
      </c>
      <c r="X9" s="333"/>
      <c r="Y9" s="335"/>
      <c r="Z9" s="335"/>
      <c r="AA9" s="224" t="s">
        <v>212</v>
      </c>
      <c r="AB9" s="224" t="s">
        <v>193</v>
      </c>
      <c r="AC9" s="335"/>
      <c r="AD9" s="335"/>
      <c r="AE9" s="223" t="s">
        <v>200</v>
      </c>
      <c r="AF9" s="223" t="s">
        <v>193</v>
      </c>
      <c r="AG9" s="333"/>
      <c r="AH9" s="334"/>
      <c r="AI9" s="329"/>
      <c r="AJ9" s="329"/>
      <c r="AK9" s="329"/>
      <c r="AL9" s="329"/>
      <c r="AM9" s="331"/>
      <c r="AN9" s="331"/>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row>
    <row r="10" spans="1:298" ht="57.75" customHeight="1">
      <c r="A10" s="315">
        <v>1</v>
      </c>
      <c r="B10" s="304" t="s">
        <v>213</v>
      </c>
      <c r="C10" s="315" t="s">
        <v>214</v>
      </c>
      <c r="D10" s="316" t="s">
        <v>215</v>
      </c>
      <c r="E10" s="315" t="s">
        <v>216</v>
      </c>
      <c r="F10" s="315" t="s">
        <v>217</v>
      </c>
      <c r="G10" s="315" t="s">
        <v>218</v>
      </c>
      <c r="H10" s="315">
        <v>52</v>
      </c>
      <c r="I10" s="317" t="str">
        <f>IF(H10&lt;=2,'Tabla probabilidad'!$B$5,IF(H10&lt;=24,'Tabla probabilidad'!$B$6,IF(H10&lt;=500,'Tabla probabilidad'!$B$7,IF(H10&lt;=5000,'Tabla probabilidad'!$B$8,IF(H10&gt;5000,'Tabla probabilidad'!$B$9)))))</f>
        <v>Media</v>
      </c>
      <c r="J10" s="318">
        <f>IF(H10&lt;=2,'Tabla probabilidad'!$D$5,IF(H10&lt;=24,'Tabla probabilidad'!$D$6,IF(H10&lt;=500,'Tabla probabilidad'!$D$7,IF(H10&lt;=5000,'Tabla probabilidad'!$D$8,IF(H10&gt;5000,'Tabla probabilidad'!$D$9)))))</f>
        <v>0.6</v>
      </c>
      <c r="K10" s="315" t="s">
        <v>219</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5" t="str">
        <f>VLOOKUP((I10&amp;L10),Hoja1!$B$4:$C$28,2,0)</f>
        <v>Moderado</v>
      </c>
      <c r="O10" s="217">
        <v>1</v>
      </c>
      <c r="P10" s="156" t="s">
        <v>220</v>
      </c>
      <c r="Q10" s="217" t="str">
        <f t="shared" ref="Q10:Q30" si="0">IF(R10="Preventivo","Probabilidad",IF(R10="Detectivo","Probabilidad", IF(R10="Correctivo","Impacto")))</f>
        <v>Probabilidad</v>
      </c>
      <c r="R10" s="217" t="s">
        <v>221</v>
      </c>
      <c r="S10" s="217" t="s">
        <v>222</v>
      </c>
      <c r="T10" s="220">
        <f>VLOOKUP(R10&amp;S10,Hoja1!$Q$4:$R$9,2,0)</f>
        <v>0.45</v>
      </c>
      <c r="U10" s="217" t="s">
        <v>223</v>
      </c>
      <c r="V10" s="217" t="s">
        <v>224</v>
      </c>
      <c r="W10" s="217" t="s">
        <v>225</v>
      </c>
      <c r="X10" s="220">
        <f>IF(Q10="Probabilidad",($J$10*T10),IF(Q10="Impacto"," "))</f>
        <v>0.27</v>
      </c>
      <c r="Y10" s="220" t="str">
        <f>IF(Z10&lt;=20%,'Tabla probabilidad'!$B$5,IF(Z10&lt;=40%,'Tabla probabilidad'!$B$6,IF(Z10&lt;=60%,'Tabla probabilidad'!$B$7,IF(Z10&lt;=80%,'Tabla probabilidad'!$B$8,IF(Z10&lt;=100%,'Tabla probabilidad'!$B$9)))))</f>
        <v>Baja</v>
      </c>
      <c r="Z10" s="220">
        <f>IF(R10="Preventivo",(J10-(J10*T10)),IF(R10="Detectivo",(J10-(J10*T10)),IF(R10="Correctivo",(J10))))</f>
        <v>0.32999999999999996</v>
      </c>
      <c r="AA10" s="309" t="str">
        <f>IF(AB10&lt;=20%,'Tabla probabilidad'!$B$5,IF(AB10&lt;=40%,'Tabla probabilidad'!$B$6,IF(AB10&lt;=60%,'Tabla probabilidad'!$B$7,IF(AB10&lt;=80%,'Tabla probabilidad'!$B$8,IF(AB10&lt;=100%,'Tabla probabilidad'!$B$9)))))</f>
        <v>Baja</v>
      </c>
      <c r="AB10" s="309">
        <f>AVERAGE(Z10:Z14)</f>
        <v>0.32999999999999996</v>
      </c>
      <c r="AC10" s="220" t="str">
        <f t="shared" ref="AC10:AC34" si="1">IF(AD10&lt;=20%,"Leve",IF(AD10&lt;=40%,"Menor",IF(AD10&lt;=60%,"Moderado",IF(AD10&lt;=80%,"Mayor",IF(AD10&lt;=100%,"Catastrófico")))))</f>
        <v>Menor</v>
      </c>
      <c r="AD10" s="220">
        <f>IF(Q10="Probabilidad",(($M$10-0)),IF(Q10="Impacto",($M$10-($M$10*T10))))</f>
        <v>0.4</v>
      </c>
      <c r="AE10" s="309" t="str">
        <f>IF(AF10&lt;=20%,"Leve",IF(AF10&lt;=40%,"Menor",IF(AF10&lt;=60%,"Moderado",IF(AF10&lt;=80%,"Mayor",IF(AF10&lt;=100%,"Catastrófico")))))</f>
        <v>Menor</v>
      </c>
      <c r="AF10" s="309">
        <f>AVERAGE(AD10:AD14)</f>
        <v>0.4</v>
      </c>
      <c r="AG10" s="304" t="str">
        <f>VLOOKUP(AA10&amp;AE10,Hoja1!$B$4:$C$28,2,0)</f>
        <v>Moderado</v>
      </c>
      <c r="AH10" s="304" t="s">
        <v>226</v>
      </c>
      <c r="AI10" s="304" t="s">
        <v>227</v>
      </c>
      <c r="AJ10" s="304" t="s">
        <v>228</v>
      </c>
      <c r="AK10" s="320">
        <v>45291</v>
      </c>
      <c r="AL10" s="320">
        <v>45291</v>
      </c>
      <c r="AM10" s="321" t="s">
        <v>229</v>
      </c>
      <c r="AN10" s="315" t="s">
        <v>230</v>
      </c>
    </row>
    <row r="11" spans="1:298" ht="57.75" customHeight="1">
      <c r="A11" s="315"/>
      <c r="B11" s="305"/>
      <c r="C11" s="315"/>
      <c r="D11" s="316"/>
      <c r="E11" s="315"/>
      <c r="F11" s="315"/>
      <c r="G11" s="315"/>
      <c r="H11" s="315"/>
      <c r="I11" s="317"/>
      <c r="J11" s="318"/>
      <c r="K11" s="315"/>
      <c r="L11" s="319"/>
      <c r="M11" s="319"/>
      <c r="N11" s="315"/>
      <c r="O11" s="217">
        <v>2</v>
      </c>
      <c r="P11" s="157"/>
      <c r="Q11" s="217" t="str">
        <f t="shared" ref="Q11" si="2">IF(R11="Preventivo","Probabilidad",IF(R11="Detectivo","Probabilidad", IF(R11="Correctivo","Impacto")))</f>
        <v>Probabilidad</v>
      </c>
      <c r="R11" s="217" t="s">
        <v>221</v>
      </c>
      <c r="S11" s="217" t="s">
        <v>222</v>
      </c>
      <c r="T11" s="220">
        <f>VLOOKUP(R11&amp;S11,Hoja1!$Q$4:$R$9,2,0)</f>
        <v>0.45</v>
      </c>
      <c r="U11" s="217" t="s">
        <v>223</v>
      </c>
      <c r="V11" s="217" t="s">
        <v>224</v>
      </c>
      <c r="W11" s="217" t="s">
        <v>225</v>
      </c>
      <c r="X11" s="220">
        <f>IF(Q11="Probabilidad",($J$10*T11),IF(Q11="Impacto"," "))</f>
        <v>0.27</v>
      </c>
      <c r="Y11" s="220" t="str">
        <f>IF(Z11&lt;=20%,'Tabla probabilidad'!$B$5,IF(Z11&lt;=40%,'Tabla probabilidad'!$B$6,IF(Z11&lt;=60%,'Tabla probabilidad'!$B$7,IF(Z11&lt;=80%,'Tabla probabilidad'!$B$8,IF(Z11&lt;=100%,'Tabla probabilidad'!$B$9)))))</f>
        <v>Baja</v>
      </c>
      <c r="Z11" s="220">
        <f>IF(R11="Preventivo",(J10-(J10*T11)),IF(R11="Detectivo",(J10-(J10*T11)),IF(R11="Correctivo",(J10))))</f>
        <v>0.32999999999999996</v>
      </c>
      <c r="AA11" s="310"/>
      <c r="AB11" s="310"/>
      <c r="AC11" s="220" t="str">
        <f t="shared" si="1"/>
        <v>Menor</v>
      </c>
      <c r="AD11" s="220">
        <f>IF(Q11="Probabilidad",(($M$10-0)),IF(Q11="Impacto",($M$10-($M$10*T11))))</f>
        <v>0.4</v>
      </c>
      <c r="AE11" s="310"/>
      <c r="AF11" s="310"/>
      <c r="AG11" s="305"/>
      <c r="AH11" s="305"/>
      <c r="AI11" s="305"/>
      <c r="AJ11" s="305"/>
      <c r="AK11" s="305"/>
      <c r="AL11" s="305"/>
      <c r="AM11" s="322"/>
      <c r="AN11" s="315"/>
    </row>
    <row r="12" spans="1:298" ht="69.75" customHeight="1">
      <c r="A12" s="315"/>
      <c r="B12" s="305"/>
      <c r="C12" s="315"/>
      <c r="D12" s="316"/>
      <c r="E12" s="315"/>
      <c r="F12" s="315"/>
      <c r="G12" s="315"/>
      <c r="H12" s="315"/>
      <c r="I12" s="317"/>
      <c r="J12" s="318"/>
      <c r="K12" s="315"/>
      <c r="L12" s="319"/>
      <c r="M12" s="319"/>
      <c r="N12" s="315"/>
      <c r="O12" s="217">
        <v>3</v>
      </c>
      <c r="P12" s="157"/>
      <c r="Q12" s="217"/>
      <c r="R12" s="217"/>
      <c r="S12" s="217"/>
      <c r="T12" s="220"/>
      <c r="U12" s="217"/>
      <c r="V12" s="217"/>
      <c r="W12" s="217"/>
      <c r="X12" s="220" t="b">
        <f t="shared" ref="X12:X14" si="3">IF(Q12="Probabilidad",($J$10*T12),IF(Q12="Impacto"," "))</f>
        <v>0</v>
      </c>
      <c r="Y12" s="220" t="b">
        <f>IF(Z12&lt;=20%,'Tabla probabilidad'!$B$5,IF(Z12&lt;=40%,'Tabla probabilidad'!$B$6,IF(Z12&lt;=60%,'Tabla probabilidad'!$B$7,IF(Z12&lt;=80%,'Tabla probabilidad'!$B$8,IF(Z12&lt;=100%,'Tabla probabilidad'!$B$9)))))</f>
        <v>0</v>
      </c>
      <c r="Z12" s="220" t="b">
        <f>IF(R12="Preventivo",(J10-(J10*T12)),IF(R12="Detectivo",(J10-(J10*T12)),IF(R12="Correctivo",(J10))))</f>
        <v>0</v>
      </c>
      <c r="AA12" s="310"/>
      <c r="AB12" s="310"/>
      <c r="AC12" s="220" t="b">
        <f t="shared" si="1"/>
        <v>0</v>
      </c>
      <c r="AD12" s="220" t="b">
        <f>IF(Q12="Probabilidad",(($M$10-0)),IF(Q12="Impacto",($M$10-($M$10*T12))))</f>
        <v>0</v>
      </c>
      <c r="AE12" s="310"/>
      <c r="AF12" s="310"/>
      <c r="AG12" s="305"/>
      <c r="AH12" s="305"/>
      <c r="AI12" s="305"/>
      <c r="AJ12" s="305"/>
      <c r="AK12" s="305"/>
      <c r="AL12" s="305"/>
      <c r="AM12" s="322"/>
      <c r="AN12" s="315"/>
    </row>
    <row r="13" spans="1:298" ht="72" hidden="1" customHeight="1">
      <c r="A13" s="315"/>
      <c r="B13" s="305"/>
      <c r="C13" s="315"/>
      <c r="D13" s="316"/>
      <c r="E13" s="315"/>
      <c r="F13" s="315"/>
      <c r="G13" s="315"/>
      <c r="H13" s="315"/>
      <c r="I13" s="317"/>
      <c r="J13" s="318"/>
      <c r="K13" s="315"/>
      <c r="L13" s="319"/>
      <c r="M13" s="319"/>
      <c r="N13" s="315"/>
      <c r="O13" s="217">
        <v>4</v>
      </c>
      <c r="P13" s="160"/>
      <c r="Q13" s="217"/>
      <c r="R13" s="217"/>
      <c r="S13" s="217"/>
      <c r="T13" s="220"/>
      <c r="U13" s="217"/>
      <c r="V13" s="217"/>
      <c r="W13" s="217"/>
      <c r="X13" s="220" t="b">
        <f t="shared" si="3"/>
        <v>0</v>
      </c>
      <c r="Y13" s="220" t="b">
        <f>IF(Z13&lt;=20%,'Tabla probabilidad'!$B$5,IF(Z13&lt;=40%,'Tabla probabilidad'!$B$6,IF(Z13&lt;=60%,'Tabla probabilidad'!$B$7,IF(Z13&lt;=80%,'Tabla probabilidad'!$B$8,IF(Z13&lt;=100%,'Tabla probabilidad'!$B$9)))))</f>
        <v>0</v>
      </c>
      <c r="Z13" s="220" t="b">
        <f>IF(R13="Preventivo",(J10-(J10*T13)),IF(R13="Detectivo",(J10-(J10*T13)),IF(R13="Correctivo",(J10))))</f>
        <v>0</v>
      </c>
      <c r="AA13" s="310"/>
      <c r="AB13" s="310"/>
      <c r="AC13" s="220" t="b">
        <f t="shared" si="1"/>
        <v>0</v>
      </c>
      <c r="AD13" s="220" t="b">
        <f>IF(Q13="Probabilidad",(($M$10-0)),IF(Q13="Impacto",($M$10-($M$10*T13))))</f>
        <v>0</v>
      </c>
      <c r="AE13" s="310"/>
      <c r="AF13" s="310"/>
      <c r="AG13" s="305"/>
      <c r="AH13" s="305"/>
      <c r="AI13" s="305"/>
      <c r="AJ13" s="305"/>
      <c r="AK13" s="305"/>
      <c r="AL13" s="305"/>
      <c r="AM13" s="322"/>
      <c r="AN13" s="315"/>
    </row>
    <row r="14" spans="1:298" ht="54" hidden="1" customHeight="1">
      <c r="A14" s="315"/>
      <c r="B14" s="306"/>
      <c r="C14" s="315"/>
      <c r="D14" s="316"/>
      <c r="E14" s="315"/>
      <c r="F14" s="315"/>
      <c r="G14" s="315"/>
      <c r="H14" s="315"/>
      <c r="I14" s="317"/>
      <c r="J14" s="318"/>
      <c r="K14" s="315"/>
      <c r="L14" s="319"/>
      <c r="M14" s="319"/>
      <c r="N14" s="315"/>
      <c r="O14" s="217">
        <v>5</v>
      </c>
      <c r="P14" s="160"/>
      <c r="Q14" s="217"/>
      <c r="R14" s="217"/>
      <c r="S14" s="217"/>
      <c r="T14" s="220"/>
      <c r="U14" s="217"/>
      <c r="V14" s="217"/>
      <c r="W14" s="217"/>
      <c r="X14" s="220" t="b">
        <f t="shared" si="3"/>
        <v>0</v>
      </c>
      <c r="Y14" s="220" t="b">
        <f>IF(Z14&lt;=20%,'Tabla probabilidad'!$B$5,IF(Z14&lt;=40%,'Tabla probabilidad'!$B$6,IF(Z14&lt;=60%,'Tabla probabilidad'!$B$7,IF(Z14&lt;=80%,'Tabla probabilidad'!$B$8,IF(Z14&lt;=100%,'Tabla probabilidad'!$B$9)))))</f>
        <v>0</v>
      </c>
      <c r="Z14" s="220" t="b">
        <f>IF(R14="Preventivo",(J10-(J10*T14)),IF(R14="Detectivo",(J10-(J10*T14)),IF(R14="Correctivo",(J10))))</f>
        <v>0</v>
      </c>
      <c r="AA14" s="311"/>
      <c r="AB14" s="311"/>
      <c r="AC14" s="220" t="b">
        <f t="shared" si="1"/>
        <v>0</v>
      </c>
      <c r="AD14" s="220" t="b">
        <f>IF(Q14="Probabilidad",(($M$10-0)),IF(Q14="Impacto",($M$10-($M$10*T14))))</f>
        <v>0</v>
      </c>
      <c r="AE14" s="311"/>
      <c r="AF14" s="311"/>
      <c r="AG14" s="306"/>
      <c r="AH14" s="306"/>
      <c r="AI14" s="306"/>
      <c r="AJ14" s="306"/>
      <c r="AK14" s="306"/>
      <c r="AL14" s="306"/>
      <c r="AM14" s="323"/>
      <c r="AN14" s="315"/>
    </row>
    <row r="15" spans="1:298" ht="75" hidden="1" customHeight="1">
      <c r="A15" s="315">
        <v>2</v>
      </c>
      <c r="B15" s="304" t="s">
        <v>231</v>
      </c>
      <c r="C15" s="315" t="s">
        <v>214</v>
      </c>
      <c r="D15" s="364" t="s">
        <v>232</v>
      </c>
      <c r="E15" s="304" t="s">
        <v>233</v>
      </c>
      <c r="F15" s="304" t="s">
        <v>234</v>
      </c>
      <c r="G15" s="315" t="s">
        <v>218</v>
      </c>
      <c r="H15" s="304">
        <v>4</v>
      </c>
      <c r="I15" s="317" t="str">
        <f>IF(H15&lt;=2,'Tabla probabilidad'!$B$5,IF(H15&lt;=24,'Tabla probabilidad'!$B$6,IF(H15&lt;=500,'Tabla probabilidad'!$B$7,IF(H15&lt;=5000,'Tabla probabilidad'!$B$8,IF(H15&gt;5000,'Tabla probabilidad'!$B$9)))))</f>
        <v>Baja</v>
      </c>
      <c r="J15" s="318">
        <f>IF(H15&lt;=2,'Tabla probabilidad'!$D$5,IF(H15&lt;=24,'Tabla probabilidad'!$D$6,IF(H15&lt;=500,'Tabla probabilidad'!$D$7,IF(H15&lt;=5000,'Tabla probabilidad'!$D$8,IF(H15&gt;5000,'Tabla probabilidad'!$D$9)))))</f>
        <v>0.4</v>
      </c>
      <c r="K15" s="315" t="s">
        <v>235</v>
      </c>
      <c r="L15" s="31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1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15" t="str">
        <f>VLOOKUP((I15&amp;L15),Hoja1!$B$4:$C$28,2,0)</f>
        <v xml:space="preserve">Alto </v>
      </c>
      <c r="O15" s="217">
        <v>1</v>
      </c>
      <c r="P15" s="156" t="s">
        <v>236</v>
      </c>
      <c r="Q15" s="217" t="str">
        <f t="shared" si="0"/>
        <v>Probabilidad</v>
      </c>
      <c r="R15" s="217" t="s">
        <v>221</v>
      </c>
      <c r="S15" s="217" t="s">
        <v>222</v>
      </c>
      <c r="T15" s="220">
        <f>VLOOKUP(R15&amp;S15,Hoja1!$Q$4:$R$9,2,0)</f>
        <v>0.45</v>
      </c>
      <c r="U15" s="217" t="s">
        <v>223</v>
      </c>
      <c r="V15" s="217" t="s">
        <v>224</v>
      </c>
      <c r="W15" s="217" t="s">
        <v>225</v>
      </c>
      <c r="X15" s="220">
        <f>IF(Q15="Probabilidad",($J$15*T15),IF(Q15="Impacto"," "))</f>
        <v>0.18000000000000002</v>
      </c>
      <c r="Y15" s="220" t="str">
        <f>IF(Z15&lt;=20%,'Tabla probabilidad'!$B$5,IF(Z15&lt;=40%,'Tabla probabilidad'!$B$6,IF(Z15&lt;=60%,'Tabla probabilidad'!$B$7,IF(Z15&lt;=80%,'Tabla probabilidad'!$B$8,IF(Z15&lt;=100%,'Tabla probabilidad'!$B$9)))))</f>
        <v>Baja</v>
      </c>
      <c r="Z15" s="220">
        <f>IF(R15="Preventivo",(J15-(J15*T15)),IF(R15="Detectivo",(J15-(J15*T15)),IF(R15="Correctivo",(J15))))</f>
        <v>0.22</v>
      </c>
      <c r="AA15" s="309" t="str">
        <f>IF(AB15&lt;=20%,'Tabla probabilidad'!$B$5,IF(AB15&lt;=40%,'Tabla probabilidad'!$B$6,IF(AB15&lt;=60%,'Tabla probabilidad'!$B$7,IF(AB15&lt;=80%,'Tabla probabilidad'!$B$8,IF(AB15&lt;=100%,'Tabla probabilidad'!$B$9)))))</f>
        <v>Baja</v>
      </c>
      <c r="AB15" s="309">
        <f>AVERAGE(Z15:Z19)</f>
        <v>0.22</v>
      </c>
      <c r="AC15" s="220" t="str">
        <f t="shared" si="1"/>
        <v>Mayor</v>
      </c>
      <c r="AD15" s="220">
        <f>IF(Q15="Probabilidad",(($M$15-0)),IF(Q15="Impacto",($M$15-($M$15*T15))))</f>
        <v>0.8</v>
      </c>
      <c r="AE15" s="309" t="str">
        <f>IF(AF15&lt;=20%,"Leve",IF(AF15&lt;=40%,"Menor",IF(AF15&lt;=60%,"Moderado",IF(AF15&lt;=80%,"Mayor",IF(AF15&lt;=100%,"Catastrófico")))))</f>
        <v>Mayor</v>
      </c>
      <c r="AF15" s="309">
        <f>AVERAGE(AD15:AD19)</f>
        <v>0.80000000000000016</v>
      </c>
      <c r="AG15" s="304" t="str">
        <f>VLOOKUP(AA15&amp;AE15,Hoja1!$B$4:$C$28,2,0)</f>
        <v xml:space="preserve">Alto </v>
      </c>
      <c r="AH15" s="304" t="s">
        <v>226</v>
      </c>
      <c r="AI15" s="304" t="s">
        <v>237</v>
      </c>
      <c r="AJ15" s="304" t="s">
        <v>228</v>
      </c>
      <c r="AK15" s="320">
        <v>44926</v>
      </c>
      <c r="AL15" s="320">
        <v>44926</v>
      </c>
      <c r="AM15" s="321" t="s">
        <v>229</v>
      </c>
      <c r="AN15" s="315" t="s">
        <v>230</v>
      </c>
    </row>
    <row r="16" spans="1:298" ht="25.5" hidden="1" customHeight="1">
      <c r="A16" s="315"/>
      <c r="B16" s="305"/>
      <c r="C16" s="315"/>
      <c r="D16" s="325"/>
      <c r="E16" s="305"/>
      <c r="F16" s="305"/>
      <c r="G16" s="315"/>
      <c r="H16" s="305"/>
      <c r="I16" s="317"/>
      <c r="J16" s="318"/>
      <c r="K16" s="315"/>
      <c r="L16" s="319"/>
      <c r="M16" s="319"/>
      <c r="N16" s="315"/>
      <c r="O16" s="217">
        <v>2</v>
      </c>
      <c r="P16" s="157" t="s">
        <v>238</v>
      </c>
      <c r="Q16" s="217" t="str">
        <f t="shared" si="0"/>
        <v>Probabilidad</v>
      </c>
      <c r="R16" s="217" t="s">
        <v>221</v>
      </c>
      <c r="S16" s="217" t="s">
        <v>222</v>
      </c>
      <c r="T16" s="220">
        <f>VLOOKUP(R16&amp;S16,Hoja1!$Q$4:$R$9,2,0)</f>
        <v>0.45</v>
      </c>
      <c r="U16" s="217" t="s">
        <v>223</v>
      </c>
      <c r="V16" s="217" t="s">
        <v>224</v>
      </c>
      <c r="W16" s="217" t="s">
        <v>225</v>
      </c>
      <c r="X16" s="220">
        <f>IF(Q16="Probabilidad",($J$15*T16),IF(Q16="Impacto"," "))</f>
        <v>0.18000000000000002</v>
      </c>
      <c r="Y16" s="220" t="str">
        <f>IF(Z16&lt;=20%,'Tabla probabilidad'!$B$5,IF(Z16&lt;=40%,'Tabla probabilidad'!$B$6,IF(Z16&lt;=60%,'Tabla probabilidad'!$B$7,IF(Z16&lt;=80%,'Tabla probabilidad'!$B$8,IF(Z16&lt;=100%,'Tabla probabilidad'!$B$9)))))</f>
        <v>Baja</v>
      </c>
      <c r="Z16" s="220">
        <f>IF(R16="Preventivo",(J15-(J15*T16)),IF(R16="Detectivo",(J15-(J15*T16)),IF(R16="Correctivo",(J15))))</f>
        <v>0.22</v>
      </c>
      <c r="AA16" s="310"/>
      <c r="AB16" s="310"/>
      <c r="AC16" s="220" t="str">
        <f t="shared" si="1"/>
        <v>Mayor</v>
      </c>
      <c r="AD16" s="220">
        <f t="shared" ref="AD16:AD19" si="4">IF(Q16="Probabilidad",(($M$15-0)),IF(Q16="Impacto",($M$15-($M$15*T16))))</f>
        <v>0.8</v>
      </c>
      <c r="AE16" s="310"/>
      <c r="AF16" s="310"/>
      <c r="AG16" s="305"/>
      <c r="AH16" s="305"/>
      <c r="AI16" s="305"/>
      <c r="AJ16" s="305"/>
      <c r="AK16" s="305"/>
      <c r="AL16" s="305"/>
      <c r="AM16" s="322"/>
      <c r="AN16" s="315"/>
    </row>
    <row r="17" spans="1:40" ht="115.5" hidden="1" customHeight="1">
      <c r="A17" s="315"/>
      <c r="B17" s="305"/>
      <c r="C17" s="315"/>
      <c r="D17" s="325"/>
      <c r="E17" s="305"/>
      <c r="F17" s="305"/>
      <c r="G17" s="315"/>
      <c r="H17" s="305"/>
      <c r="I17" s="317"/>
      <c r="J17" s="318"/>
      <c r="K17" s="315"/>
      <c r="L17" s="319"/>
      <c r="M17" s="319"/>
      <c r="N17" s="315"/>
      <c r="O17" s="217">
        <v>3</v>
      </c>
      <c r="P17" s="157"/>
      <c r="Q17" s="217" t="str">
        <f t="shared" si="0"/>
        <v>Probabilidad</v>
      </c>
      <c r="R17" s="217" t="s">
        <v>221</v>
      </c>
      <c r="S17" s="217" t="s">
        <v>222</v>
      </c>
      <c r="T17" s="220">
        <f>VLOOKUP(R17&amp;S17,Hoja1!$Q$4:$R$9,2,0)</f>
        <v>0.45</v>
      </c>
      <c r="U17" s="217" t="s">
        <v>223</v>
      </c>
      <c r="V17" s="217" t="s">
        <v>224</v>
      </c>
      <c r="W17" s="217" t="s">
        <v>225</v>
      </c>
      <c r="X17" s="220">
        <f t="shared" ref="X17:X19" si="5">IF(Q17="Probabilidad",($J$15*T17),IF(Q17="Impacto"," "))</f>
        <v>0.18000000000000002</v>
      </c>
      <c r="Y17" s="220" t="str">
        <f>IF(Z17&lt;=20%,'Tabla probabilidad'!$B$5,IF(Z17&lt;=40%,'Tabla probabilidad'!$B$6,IF(Z17&lt;=60%,'Tabla probabilidad'!$B$7,IF(Z17&lt;=80%,'Tabla probabilidad'!$B$8,IF(Z17&lt;=100%,'Tabla probabilidad'!$B$9)))))</f>
        <v>Baja</v>
      </c>
      <c r="Z17" s="220">
        <f>IF(R17="Preventivo",(J15-(J15*T17)),IF(R17="Detectivo",(J15-(J15*T17)),IF(R17="Correctivo",(J15))))</f>
        <v>0.22</v>
      </c>
      <c r="AA17" s="310"/>
      <c r="AB17" s="310"/>
      <c r="AC17" s="220" t="str">
        <f t="shared" si="1"/>
        <v>Mayor</v>
      </c>
      <c r="AD17" s="220">
        <f t="shared" si="4"/>
        <v>0.8</v>
      </c>
      <c r="AE17" s="310"/>
      <c r="AF17" s="310"/>
      <c r="AG17" s="305"/>
      <c r="AH17" s="305"/>
      <c r="AI17" s="305"/>
      <c r="AJ17" s="305"/>
      <c r="AK17" s="305"/>
      <c r="AL17" s="305"/>
      <c r="AM17" s="322"/>
      <c r="AN17" s="315"/>
    </row>
    <row r="18" spans="1:40" ht="60" hidden="1" customHeight="1">
      <c r="A18" s="315"/>
      <c r="B18" s="305"/>
      <c r="C18" s="315"/>
      <c r="D18" s="325"/>
      <c r="E18" s="305"/>
      <c r="F18" s="305"/>
      <c r="G18" s="315"/>
      <c r="H18" s="305"/>
      <c r="I18" s="317"/>
      <c r="J18" s="318"/>
      <c r="K18" s="315"/>
      <c r="L18" s="319"/>
      <c r="M18" s="319"/>
      <c r="N18" s="315"/>
      <c r="O18" s="217">
        <v>4</v>
      </c>
      <c r="P18" s="157"/>
      <c r="Q18" s="217"/>
      <c r="R18" s="217"/>
      <c r="S18" s="217"/>
      <c r="T18" s="220"/>
      <c r="U18" s="217"/>
      <c r="V18" s="217"/>
      <c r="W18" s="217"/>
      <c r="X18" s="220" t="b">
        <f t="shared" si="5"/>
        <v>0</v>
      </c>
      <c r="Y18" s="220" t="b">
        <f>IF(Z18&lt;=20%,'Tabla probabilidad'!$B$5,IF(Z18&lt;=40%,'Tabla probabilidad'!$B$6,IF(Z18&lt;=60%,'Tabla probabilidad'!$B$7,IF(Z18&lt;=80%,'Tabla probabilidad'!$B$8,IF(Z18&lt;=100%,'Tabla probabilidad'!$B$9)))))</f>
        <v>0</v>
      </c>
      <c r="Z18" s="220" t="b">
        <f>IF(R18="Preventivo",(J15-(J15*T18)),IF(R18="Detectivo",(J15-(J15*T18)),IF(R18="Correctivo",(J15))))</f>
        <v>0</v>
      </c>
      <c r="AA18" s="310"/>
      <c r="AB18" s="310"/>
      <c r="AC18" s="220" t="b">
        <f t="shared" si="1"/>
        <v>0</v>
      </c>
      <c r="AD18" s="220" t="b">
        <f t="shared" si="4"/>
        <v>0</v>
      </c>
      <c r="AE18" s="310"/>
      <c r="AF18" s="310"/>
      <c r="AG18" s="305"/>
      <c r="AH18" s="305"/>
      <c r="AI18" s="305"/>
      <c r="AJ18" s="305"/>
      <c r="AK18" s="305"/>
      <c r="AL18" s="305"/>
      <c r="AM18" s="322"/>
      <c r="AN18" s="315"/>
    </row>
    <row r="19" spans="1:40" ht="40.5" hidden="1" customHeight="1">
      <c r="A19" s="315"/>
      <c r="B19" s="306"/>
      <c r="C19" s="315"/>
      <c r="D19" s="327"/>
      <c r="E19" s="306"/>
      <c r="F19" s="306"/>
      <c r="G19" s="315"/>
      <c r="H19" s="306"/>
      <c r="I19" s="317"/>
      <c r="J19" s="318"/>
      <c r="K19" s="315"/>
      <c r="L19" s="319"/>
      <c r="M19" s="319"/>
      <c r="N19" s="315"/>
      <c r="O19" s="217">
        <v>5</v>
      </c>
      <c r="P19" s="151"/>
      <c r="Q19" s="217"/>
      <c r="R19" s="217"/>
      <c r="S19" s="217"/>
      <c r="T19" s="220"/>
      <c r="U19" s="217"/>
      <c r="V19" s="217"/>
      <c r="W19" s="217"/>
      <c r="X19" s="220" t="b">
        <f t="shared" si="5"/>
        <v>0</v>
      </c>
      <c r="Y19" s="220" t="b">
        <f>IF(Z19&lt;=20%,'Tabla probabilidad'!$B$5,IF(Z19&lt;=40%,'Tabla probabilidad'!$B$6,IF(Z19&lt;=60%,'Tabla probabilidad'!$B$7,IF(Z19&lt;=80%,'Tabla probabilidad'!$B$8,IF(Z19&lt;=100%,'Tabla probabilidad'!$B$9)))))</f>
        <v>0</v>
      </c>
      <c r="Z19" s="220" t="b">
        <f>IF(R19="Preventivo",(J15-(J15*T19)),IF(R19="Detectivo",(J15-(J15*T19)),IF(R19="Correctivo",(J15))))</f>
        <v>0</v>
      </c>
      <c r="AA19" s="311"/>
      <c r="AB19" s="311"/>
      <c r="AC19" s="220" t="b">
        <f t="shared" si="1"/>
        <v>0</v>
      </c>
      <c r="AD19" s="220" t="b">
        <f t="shared" si="4"/>
        <v>0</v>
      </c>
      <c r="AE19" s="311"/>
      <c r="AF19" s="311"/>
      <c r="AG19" s="306"/>
      <c r="AH19" s="306"/>
      <c r="AI19" s="306"/>
      <c r="AJ19" s="306"/>
      <c r="AK19" s="306"/>
      <c r="AL19" s="306"/>
      <c r="AM19" s="323"/>
      <c r="AN19" s="315"/>
    </row>
    <row r="20" spans="1:40" ht="66.75" hidden="1" customHeight="1">
      <c r="A20" s="315">
        <v>3</v>
      </c>
      <c r="B20" s="304"/>
      <c r="C20" s="315" t="s">
        <v>239</v>
      </c>
      <c r="D20" s="324" t="s">
        <v>240</v>
      </c>
      <c r="E20" s="315" t="s">
        <v>241</v>
      </c>
      <c r="F20" s="315" t="s">
        <v>242</v>
      </c>
      <c r="G20" s="315" t="s">
        <v>243</v>
      </c>
      <c r="H20" s="315">
        <v>12</v>
      </c>
      <c r="I20" s="317" t="str">
        <f>IF(H20&lt;=2,'Tabla probabilidad'!$B$5,IF(H20&lt;=24,'Tabla probabilidad'!$B$6,IF(H20&lt;=500,'Tabla probabilidad'!$B$7,IF(H20&lt;=5000,'Tabla probabilidad'!$B$8,IF(H20&gt;5000,'Tabla probabilidad'!$B$9)))))</f>
        <v>Baja</v>
      </c>
      <c r="J20" s="318">
        <f>IF(H20&lt;=2,'Tabla probabilidad'!$D$5,IF(H20&lt;=24,'Tabla probabilidad'!$D$6,IF(H20&lt;=500,'Tabla probabilidad'!$D$7,IF(H20&lt;=5000,'Tabla probabilidad'!$D$8,IF(H20&gt;5000,'Tabla probabilidad'!$D$9)))))</f>
        <v>0.4</v>
      </c>
      <c r="K20" s="315" t="s">
        <v>219</v>
      </c>
      <c r="L20" s="31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5" t="str">
        <f>VLOOKUP((I20&amp;L20),Hoja1!$B$4:$C$28,2,0)</f>
        <v>Moderado</v>
      </c>
      <c r="O20" s="217">
        <v>1</v>
      </c>
      <c r="P20" s="156" t="s">
        <v>244</v>
      </c>
      <c r="Q20" s="217" t="str">
        <f t="shared" si="0"/>
        <v>Probabilidad</v>
      </c>
      <c r="R20" s="217" t="s">
        <v>221</v>
      </c>
      <c r="S20" s="217" t="s">
        <v>222</v>
      </c>
      <c r="T20" s="220">
        <f>VLOOKUP(R20&amp;S20,Hoja1!$Q$4:$R$9,2,0)</f>
        <v>0.45</v>
      </c>
      <c r="U20" s="217" t="s">
        <v>223</v>
      </c>
      <c r="V20" s="217" t="s">
        <v>224</v>
      </c>
      <c r="W20" s="217" t="s">
        <v>225</v>
      </c>
      <c r="X20" s="220">
        <f>IF(Q20="Probabilidad",($J$20*T20),IF(Q20="Impacto"," "))</f>
        <v>0.18000000000000002</v>
      </c>
      <c r="Y20" s="220" t="str">
        <f>IF(Z20&lt;=20%,'Tabla probabilidad'!$B$5,IF(Z20&lt;=40%,'Tabla probabilidad'!$B$6,IF(Z20&lt;=60%,'Tabla probabilidad'!$B$7,IF(Z20&lt;=80%,'Tabla probabilidad'!$B$8,IF(Z20&lt;=100%,'Tabla probabilidad'!$B$9)))))</f>
        <v>Baja</v>
      </c>
      <c r="Z20" s="220">
        <f>IF(R20="Preventivo",(J20-(J20*T20)),IF(R20="Detectivo",(J20-(J20*T20)),IF(R20="Correctivo",(J20))))</f>
        <v>0.22</v>
      </c>
      <c r="AA20" s="309" t="str">
        <f>IF(AB20&lt;=20%,'Tabla probabilidad'!$B$5,IF(AB20&lt;=40%,'Tabla probabilidad'!$B$6,IF(AB20&lt;=60%,'Tabla probabilidad'!$B$7,IF(AB20&lt;=80%,'Tabla probabilidad'!$B$8,IF(AB20&lt;=100%,'Tabla probabilidad'!$B$9)))))</f>
        <v>Baja</v>
      </c>
      <c r="AB20" s="309">
        <f>AVERAGE(Z20:Z24)</f>
        <v>0.22</v>
      </c>
      <c r="AC20" s="220" t="str">
        <f t="shared" si="1"/>
        <v>Menor</v>
      </c>
      <c r="AD20" s="220">
        <f>IF(Q20="Probabilidad",(($M$20-0)),IF(Q20="Impacto",($M$20-($M$20*T20))))</f>
        <v>0.4</v>
      </c>
      <c r="AE20" s="309" t="str">
        <f>IF(AF20&lt;=20%,"Leve",IF(AF20&lt;=40%,"Menor",IF(AF20&lt;=60%,"Moderado",IF(AF20&lt;=80%,"Mayor",IF(AF20&lt;=100%,"Catastrófico")))))</f>
        <v>Menor</v>
      </c>
      <c r="AF20" s="309">
        <f>AVERAGE(AD20:AD24)</f>
        <v>0.4</v>
      </c>
      <c r="AG20" s="304" t="str">
        <f>VLOOKUP(AA20&amp;AE20,Hoja1!$B$4:$C$28,2,0)</f>
        <v>Moderado</v>
      </c>
      <c r="AH20" s="304" t="s">
        <v>245</v>
      </c>
      <c r="AI20" s="304" t="s">
        <v>246</v>
      </c>
      <c r="AJ20" s="304" t="s">
        <v>228</v>
      </c>
      <c r="AK20" s="320">
        <v>44926</v>
      </c>
      <c r="AL20" s="320">
        <v>44926</v>
      </c>
      <c r="AM20" s="321" t="s">
        <v>247</v>
      </c>
      <c r="AN20" s="315" t="s">
        <v>230</v>
      </c>
    </row>
    <row r="21" spans="1:40" ht="69.75" hidden="1" customHeight="1">
      <c r="A21" s="315"/>
      <c r="B21" s="305"/>
      <c r="C21" s="315"/>
      <c r="D21" s="325"/>
      <c r="E21" s="315"/>
      <c r="F21" s="315"/>
      <c r="G21" s="315"/>
      <c r="H21" s="315"/>
      <c r="I21" s="317"/>
      <c r="J21" s="318"/>
      <c r="K21" s="315"/>
      <c r="L21" s="319"/>
      <c r="M21" s="319"/>
      <c r="N21" s="315"/>
      <c r="O21" s="217">
        <v>2</v>
      </c>
      <c r="P21" s="157" t="s">
        <v>248</v>
      </c>
      <c r="Q21" s="217" t="str">
        <f t="shared" si="0"/>
        <v>Probabilidad</v>
      </c>
      <c r="R21" s="217" t="s">
        <v>221</v>
      </c>
      <c r="S21" s="217" t="s">
        <v>222</v>
      </c>
      <c r="T21" s="220">
        <f>VLOOKUP(R21&amp;S21,Hoja1!$Q$4:$R$9,2,0)</f>
        <v>0.45</v>
      </c>
      <c r="U21" s="217" t="s">
        <v>223</v>
      </c>
      <c r="V21" s="217" t="s">
        <v>224</v>
      </c>
      <c r="W21" s="217" t="s">
        <v>225</v>
      </c>
      <c r="X21" s="220">
        <f t="shared" ref="X21:X24" si="6">IF(Q21="Probabilidad",($J$20*T21),IF(Q21="Impacto"," "))</f>
        <v>0.18000000000000002</v>
      </c>
      <c r="Y21" s="220" t="str">
        <f>IF(Z21&lt;=20%,'Tabla probabilidad'!$B$5,IF(Z21&lt;=40%,'Tabla probabilidad'!$B$6,IF(Z21&lt;=60%,'Tabla probabilidad'!$B$7,IF(Z21&lt;=80%,'Tabla probabilidad'!$B$8,IF(Z21&lt;=100%,'Tabla probabilidad'!$B$9)))))</f>
        <v>Baja</v>
      </c>
      <c r="Z21" s="220">
        <f>IF(R21="Preventivo",(J20-(J20*T21)),IF(R21="Detectivo",(J20-(J20*T21)),IF(R21="Correctivo",(J20))))</f>
        <v>0.22</v>
      </c>
      <c r="AA21" s="310"/>
      <c r="AB21" s="310"/>
      <c r="AC21" s="220" t="str">
        <f t="shared" si="1"/>
        <v>Menor</v>
      </c>
      <c r="AD21" s="220">
        <f t="shared" ref="AD21:AD24" si="7">IF(Q21="Probabilidad",(($M$20-0)),IF(Q21="Impacto",($M$20-($M$20*T21))))</f>
        <v>0.4</v>
      </c>
      <c r="AE21" s="310"/>
      <c r="AF21" s="310"/>
      <c r="AG21" s="305"/>
      <c r="AH21" s="305"/>
      <c r="AI21" s="305"/>
      <c r="AJ21" s="305"/>
      <c r="AK21" s="305"/>
      <c r="AL21" s="305"/>
      <c r="AM21" s="322"/>
      <c r="AN21" s="315"/>
    </row>
    <row r="22" spans="1:40" ht="69" hidden="1" customHeight="1">
      <c r="A22" s="315"/>
      <c r="B22" s="305"/>
      <c r="C22" s="315"/>
      <c r="D22" s="325"/>
      <c r="E22" s="315"/>
      <c r="F22" s="315"/>
      <c r="G22" s="315"/>
      <c r="H22" s="315"/>
      <c r="I22" s="317"/>
      <c r="J22" s="318"/>
      <c r="K22" s="315"/>
      <c r="L22" s="319"/>
      <c r="M22" s="319"/>
      <c r="N22" s="315"/>
      <c r="O22" s="217">
        <v>3</v>
      </c>
      <c r="P22" s="157"/>
      <c r="Q22" s="217"/>
      <c r="R22" s="217"/>
      <c r="S22" s="217"/>
      <c r="T22" s="220"/>
      <c r="U22" s="217"/>
      <c r="V22" s="217"/>
      <c r="W22" s="217"/>
      <c r="X22" s="220" t="b">
        <f t="shared" si="6"/>
        <v>0</v>
      </c>
      <c r="Y22" s="220" t="b">
        <f>IF(Z22&lt;=20%,'Tabla probabilidad'!$B$5,IF(Z22&lt;=40%,'Tabla probabilidad'!$B$6,IF(Z22&lt;=60%,'Tabla probabilidad'!$B$7,IF(Z22&lt;=80%,'Tabla probabilidad'!$B$8,IF(Z22&lt;=100%,'Tabla probabilidad'!$B$9)))))</f>
        <v>0</v>
      </c>
      <c r="Z22" s="220" t="b">
        <f>IF(R22="Preventivo",(J20-(J20*T22)),IF(R22="Detectivo",(J20-(J20*T22)),IF(R22="Correctivo",(J20))))</f>
        <v>0</v>
      </c>
      <c r="AA22" s="310"/>
      <c r="AB22" s="310"/>
      <c r="AC22" s="220" t="b">
        <f t="shared" si="1"/>
        <v>0</v>
      </c>
      <c r="AD22" s="220" t="b">
        <f t="shared" si="7"/>
        <v>0</v>
      </c>
      <c r="AE22" s="310"/>
      <c r="AF22" s="310"/>
      <c r="AG22" s="305"/>
      <c r="AH22" s="305"/>
      <c r="AI22" s="305"/>
      <c r="AJ22" s="305"/>
      <c r="AK22" s="305"/>
      <c r="AL22" s="305"/>
      <c r="AM22" s="322"/>
      <c r="AN22" s="315"/>
    </row>
    <row r="23" spans="1:40" ht="75.75" hidden="1" customHeight="1">
      <c r="A23" s="315"/>
      <c r="B23" s="305"/>
      <c r="C23" s="315"/>
      <c r="D23" s="325"/>
      <c r="E23" s="315"/>
      <c r="F23" s="315"/>
      <c r="G23" s="315"/>
      <c r="H23" s="315"/>
      <c r="I23" s="317"/>
      <c r="J23" s="318"/>
      <c r="K23" s="315"/>
      <c r="L23" s="319"/>
      <c r="M23" s="319"/>
      <c r="N23" s="315"/>
      <c r="O23" s="217">
        <v>4</v>
      </c>
      <c r="P23" s="157"/>
      <c r="Q23" s="217"/>
      <c r="R23" s="217"/>
      <c r="S23" s="217"/>
      <c r="T23" s="220"/>
      <c r="U23" s="217"/>
      <c r="V23" s="217"/>
      <c r="W23" s="217"/>
      <c r="X23" s="220" t="b">
        <f t="shared" si="6"/>
        <v>0</v>
      </c>
      <c r="Y23" s="220" t="b">
        <f>IF(Z23&lt;=20%,'Tabla probabilidad'!$B$5,IF(Z23&lt;=40%,'Tabla probabilidad'!$B$6,IF(Z23&lt;=60%,'Tabla probabilidad'!$B$7,IF(Z23&lt;=80%,'Tabla probabilidad'!$B$8,IF(Z23&lt;=100%,'Tabla probabilidad'!$B$9)))))</f>
        <v>0</v>
      </c>
      <c r="Z23" s="220" t="b">
        <f>IF(R23="Preventivo",(J20-(J20*T23)),IF(R23="Detectivo",(J20-(J20*T23)),IF(R23="Correctivo",(J20))))</f>
        <v>0</v>
      </c>
      <c r="AA23" s="310"/>
      <c r="AB23" s="310"/>
      <c r="AC23" s="220" t="b">
        <f t="shared" si="1"/>
        <v>0</v>
      </c>
      <c r="AD23" s="220" t="b">
        <f t="shared" si="7"/>
        <v>0</v>
      </c>
      <c r="AE23" s="310"/>
      <c r="AF23" s="310"/>
      <c r="AG23" s="305"/>
      <c r="AH23" s="305"/>
      <c r="AI23" s="305"/>
      <c r="AJ23" s="305"/>
      <c r="AK23" s="305"/>
      <c r="AL23" s="305"/>
      <c r="AM23" s="322"/>
      <c r="AN23" s="315"/>
    </row>
    <row r="24" spans="1:40" ht="64.5" hidden="1" customHeight="1" thickBot="1">
      <c r="A24" s="315"/>
      <c r="B24" s="306"/>
      <c r="C24" s="315"/>
      <c r="D24" s="327"/>
      <c r="E24" s="315"/>
      <c r="F24" s="315"/>
      <c r="G24" s="315"/>
      <c r="H24" s="315"/>
      <c r="I24" s="317"/>
      <c r="J24" s="318"/>
      <c r="K24" s="315"/>
      <c r="L24" s="319"/>
      <c r="M24" s="319"/>
      <c r="N24" s="315"/>
      <c r="O24" s="217">
        <v>5</v>
      </c>
      <c r="P24" s="155"/>
      <c r="Q24" s="217"/>
      <c r="R24" s="217"/>
      <c r="S24" s="217"/>
      <c r="T24" s="220"/>
      <c r="U24" s="217"/>
      <c r="V24" s="217"/>
      <c r="W24" s="217"/>
      <c r="X24" s="220" t="b">
        <f t="shared" si="6"/>
        <v>0</v>
      </c>
      <c r="Y24" s="220" t="b">
        <f>IF(Z24&lt;=20%,'Tabla probabilidad'!$B$5,IF(Z24&lt;=40%,'Tabla probabilidad'!$B$6,IF(Z24&lt;=60%,'Tabla probabilidad'!$B$7,IF(Z24&lt;=80%,'Tabla probabilidad'!$B$8,IF(Z24&lt;=100%,'Tabla probabilidad'!$B$9)))))</f>
        <v>0</v>
      </c>
      <c r="Z24" s="220" t="b">
        <f>IF(R24="Preventivo",(J20-(J20*T24)),IF(R24="Detectivo",(J20-(J20*T24)),IF(R24="Correctivo",(J20))))</f>
        <v>0</v>
      </c>
      <c r="AA24" s="311"/>
      <c r="AB24" s="311"/>
      <c r="AC24" s="220" t="b">
        <f t="shared" si="1"/>
        <v>0</v>
      </c>
      <c r="AD24" s="220" t="b">
        <f t="shared" si="7"/>
        <v>0</v>
      </c>
      <c r="AE24" s="311"/>
      <c r="AF24" s="311"/>
      <c r="AG24" s="306"/>
      <c r="AH24" s="306"/>
      <c r="AI24" s="306"/>
      <c r="AJ24" s="306"/>
      <c r="AK24" s="306"/>
      <c r="AL24" s="306"/>
      <c r="AM24" s="323"/>
      <c r="AN24" s="315"/>
    </row>
    <row r="25" spans="1:40" ht="57" customHeight="1">
      <c r="A25" s="315">
        <v>2</v>
      </c>
      <c r="B25" s="304" t="s">
        <v>249</v>
      </c>
      <c r="C25" s="315" t="s">
        <v>250</v>
      </c>
      <c r="D25" s="324" t="s">
        <v>251</v>
      </c>
      <c r="E25" s="315" t="s">
        <v>252</v>
      </c>
      <c r="F25" s="315" t="s">
        <v>253</v>
      </c>
      <c r="G25" s="315" t="s">
        <v>254</v>
      </c>
      <c r="H25" s="315">
        <v>12</v>
      </c>
      <c r="I25" s="317" t="str">
        <f>IF(H25&lt;=2,'Tabla probabilidad'!$B$5,IF(H25&lt;=24,'Tabla probabilidad'!$B$6,IF(H25&lt;=500,'Tabla probabilidad'!$B$7,IF(H25&lt;=5000,'Tabla probabilidad'!$B$8,IF(H25&gt;5000,'Tabla probabilidad'!$B$9)))))</f>
        <v>Baja</v>
      </c>
      <c r="J25" s="318">
        <f>IF(H25&lt;=2,'Tabla probabilidad'!$D$5,IF(H25&lt;=24,'Tabla probabilidad'!$D$6,IF(H25&lt;=500,'Tabla probabilidad'!$D$7,IF(H25&lt;=5000,'Tabla probabilidad'!$D$8,IF(H25&gt;5000,'Tabla probabilidad'!$D$9)))))</f>
        <v>0.4</v>
      </c>
      <c r="K25" s="315" t="s">
        <v>255</v>
      </c>
      <c r="L25" s="31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1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15" t="str">
        <f>VLOOKUP((I25&amp;L25),Hoja1!$B$4:$C$28,2,0)</f>
        <v xml:space="preserve">Alto </v>
      </c>
      <c r="O25" s="217">
        <v>1</v>
      </c>
      <c r="P25" s="157" t="s">
        <v>256</v>
      </c>
      <c r="Q25" s="217" t="str">
        <f t="shared" si="0"/>
        <v>Probabilidad</v>
      </c>
      <c r="R25" s="217" t="s">
        <v>221</v>
      </c>
      <c r="S25" s="217" t="s">
        <v>222</v>
      </c>
      <c r="T25" s="220">
        <f>VLOOKUP(R25&amp;S25,Hoja1!$Q$4:$R$9,2,0)</f>
        <v>0.45</v>
      </c>
      <c r="U25" s="217" t="s">
        <v>223</v>
      </c>
      <c r="V25" s="217" t="s">
        <v>224</v>
      </c>
      <c r="W25" s="217" t="s">
        <v>225</v>
      </c>
      <c r="X25" s="220">
        <f>IF(Q25="Probabilidad",($J$25*T25),IF(Q25="Impacto"," "))</f>
        <v>0.18000000000000002</v>
      </c>
      <c r="Y25" s="220" t="str">
        <f>IF(Z25&lt;=20%,'Tabla probabilidad'!$B$5,IF(Z25&lt;=40%,'Tabla probabilidad'!$B$6,IF(Z25&lt;=60%,'Tabla probabilidad'!$B$7,IF(Z25&lt;=80%,'Tabla probabilidad'!$B$8,IF(Z25&lt;=100%,'Tabla probabilidad'!$B$9)))))</f>
        <v>Baja</v>
      </c>
      <c r="Z25" s="220">
        <f>IF(R25="Preventivo",(J25-(J25*T25)),IF(R25="Detectivo",(J25-(J25*T25)),IF(R25="Correctivo",(J25))))</f>
        <v>0.22</v>
      </c>
      <c r="AA25" s="309" t="str">
        <f>IF(AB25&lt;=20%,'Tabla probabilidad'!$B$5,IF(AB25&lt;=40%,'Tabla probabilidad'!$B$6,IF(AB25&lt;=60%,'Tabla probabilidad'!$B$7,IF(AB25&lt;=80%,'Tabla probabilidad'!$B$8,IF(AB25&lt;=100%,'Tabla probabilidad'!$B$9)))))</f>
        <v>Baja</v>
      </c>
      <c r="AB25" s="309">
        <f>AVERAGE(Z25:Z29)</f>
        <v>0.22</v>
      </c>
      <c r="AC25" s="220" t="str">
        <f t="shared" si="1"/>
        <v>Mayor</v>
      </c>
      <c r="AD25" s="220">
        <f>IF(Q25="Probabilidad",(($M$25-0)),IF(Q25="Impacto",($M$25-($M$25*T25))))</f>
        <v>0.8</v>
      </c>
      <c r="AE25" s="309" t="str">
        <f>IF(AF25&lt;=20%,"Leve",IF(AF25&lt;=40%,"Menor",IF(AF25&lt;=60%,"Moderado",IF(AF25&lt;=80%,"Mayor",IF(AF25&lt;=100%,"Catastrófico")))))</f>
        <v>Mayor</v>
      </c>
      <c r="AF25" s="309">
        <f>AVERAGE(AD25:AD29)</f>
        <v>0.80000000000000016</v>
      </c>
      <c r="AG25" s="304" t="str">
        <f>VLOOKUP(AA25&amp;AE25,Hoja1!$B$4:$C$28,2,0)</f>
        <v xml:space="preserve">Alto </v>
      </c>
      <c r="AH25" s="304" t="s">
        <v>226</v>
      </c>
      <c r="AI25" s="304" t="s">
        <v>257</v>
      </c>
      <c r="AJ25" s="304" t="s">
        <v>228</v>
      </c>
      <c r="AK25" s="320">
        <v>45291</v>
      </c>
      <c r="AL25" s="320">
        <v>45291</v>
      </c>
      <c r="AM25" s="321" t="s">
        <v>229</v>
      </c>
      <c r="AN25" s="315" t="s">
        <v>230</v>
      </c>
    </row>
    <row r="26" spans="1:40" ht="42.75" customHeight="1">
      <c r="A26" s="315"/>
      <c r="B26" s="305"/>
      <c r="C26" s="315"/>
      <c r="D26" s="325"/>
      <c r="E26" s="315"/>
      <c r="F26" s="315"/>
      <c r="G26" s="315"/>
      <c r="H26" s="315"/>
      <c r="I26" s="317"/>
      <c r="J26" s="318"/>
      <c r="K26" s="315"/>
      <c r="L26" s="319"/>
      <c r="M26" s="319"/>
      <c r="N26" s="315"/>
      <c r="O26" s="217">
        <v>2</v>
      </c>
      <c r="P26" s="157" t="s">
        <v>258</v>
      </c>
      <c r="Q26" s="217" t="str">
        <f t="shared" ref="Q26:Q27" si="8">IF(R26="Preventivo","Probabilidad",IF(R26="Detectivo","Probabilidad", IF(R26="Correctivo","Impacto")))</f>
        <v>Probabilidad</v>
      </c>
      <c r="R26" s="217" t="s">
        <v>221</v>
      </c>
      <c r="S26" s="217" t="s">
        <v>222</v>
      </c>
      <c r="T26" s="220">
        <f>VLOOKUP(R26&amp;S26,Hoja1!$Q$4:$R$9,2,0)</f>
        <v>0.45</v>
      </c>
      <c r="U26" s="217" t="s">
        <v>223</v>
      </c>
      <c r="V26" s="217" t="s">
        <v>224</v>
      </c>
      <c r="W26" s="217" t="s">
        <v>225</v>
      </c>
      <c r="X26" s="220">
        <f t="shared" ref="X26:X29" si="9">IF(Q26="Probabilidad",($J$25*T26),IF(Q26="Impacto"," "))</f>
        <v>0.18000000000000002</v>
      </c>
      <c r="Y26" s="220" t="str">
        <f>IF(Z26&lt;=20%,'Tabla probabilidad'!$B$5,IF(Z26&lt;=40%,'Tabla probabilidad'!$B$6,IF(Z26&lt;=60%,'Tabla probabilidad'!$B$7,IF(Z26&lt;=80%,'Tabla probabilidad'!$B$8,IF(Z26&lt;=100%,'Tabla probabilidad'!$B$9)))))</f>
        <v>Baja</v>
      </c>
      <c r="Z26" s="220">
        <f>IF(R26="Preventivo",(J25-(J25*T26)),IF(R26="Detectivo",(J25-(J25*T26)),IF(R26="Correctivo",(J25))))</f>
        <v>0.22</v>
      </c>
      <c r="AA26" s="310"/>
      <c r="AB26" s="310"/>
      <c r="AC26" s="220" t="str">
        <f t="shared" si="1"/>
        <v>Mayor</v>
      </c>
      <c r="AD26" s="220">
        <f t="shared" ref="AD26:AD29" si="10">IF(Q26="Probabilidad",(($M$25-0)),IF(Q26="Impacto",($M$25-($M$25*T26))))</f>
        <v>0.8</v>
      </c>
      <c r="AE26" s="310"/>
      <c r="AF26" s="310"/>
      <c r="AG26" s="305"/>
      <c r="AH26" s="305"/>
      <c r="AI26" s="305"/>
      <c r="AJ26" s="305"/>
      <c r="AK26" s="305"/>
      <c r="AL26" s="305"/>
      <c r="AM26" s="322"/>
      <c r="AN26" s="315"/>
    </row>
    <row r="27" spans="1:40" ht="50.25" customHeight="1">
      <c r="A27" s="315"/>
      <c r="B27" s="305"/>
      <c r="C27" s="315"/>
      <c r="D27" s="325"/>
      <c r="E27" s="315"/>
      <c r="F27" s="315"/>
      <c r="G27" s="315"/>
      <c r="H27" s="315"/>
      <c r="I27" s="317"/>
      <c r="J27" s="318"/>
      <c r="K27" s="315"/>
      <c r="L27" s="319"/>
      <c r="M27" s="319"/>
      <c r="N27" s="315"/>
      <c r="O27" s="217">
        <v>3</v>
      </c>
      <c r="P27" s="157" t="s">
        <v>259</v>
      </c>
      <c r="Q27" s="217" t="str">
        <f t="shared" si="8"/>
        <v>Probabilidad</v>
      </c>
      <c r="R27" s="217" t="s">
        <v>221</v>
      </c>
      <c r="S27" s="217" t="s">
        <v>222</v>
      </c>
      <c r="T27" s="220">
        <f>VLOOKUP(R27&amp;S27,Hoja1!$Q$4:$R$9,2,0)</f>
        <v>0.45</v>
      </c>
      <c r="U27" s="217" t="s">
        <v>223</v>
      </c>
      <c r="V27" s="217" t="s">
        <v>224</v>
      </c>
      <c r="W27" s="217" t="s">
        <v>225</v>
      </c>
      <c r="X27" s="220">
        <f t="shared" si="9"/>
        <v>0.18000000000000002</v>
      </c>
      <c r="Y27" s="220" t="str">
        <f>IF(Z27&lt;=20%,'Tabla probabilidad'!$B$5,IF(Z27&lt;=40%,'Tabla probabilidad'!$B$6,IF(Z27&lt;=60%,'Tabla probabilidad'!$B$7,IF(Z27&lt;=80%,'Tabla probabilidad'!$B$8,IF(Z27&lt;=100%,'Tabla probabilidad'!$B$9)))))</f>
        <v>Baja</v>
      </c>
      <c r="Z27" s="220">
        <f>IF(R27="Preventivo",(J25-(J25*T27)),IF(R27="Detectivo",(J25-(J25*T27)),IF(R27="Correctivo",(J25))))</f>
        <v>0.22</v>
      </c>
      <c r="AA27" s="310"/>
      <c r="AB27" s="310"/>
      <c r="AC27" s="220" t="str">
        <f t="shared" si="1"/>
        <v>Mayor</v>
      </c>
      <c r="AD27" s="220">
        <f t="shared" si="10"/>
        <v>0.8</v>
      </c>
      <c r="AE27" s="310"/>
      <c r="AF27" s="310"/>
      <c r="AG27" s="305"/>
      <c r="AH27" s="305"/>
      <c r="AI27" s="305"/>
      <c r="AJ27" s="305"/>
      <c r="AK27" s="305"/>
      <c r="AL27" s="305"/>
      <c r="AM27" s="322"/>
      <c r="AN27" s="315"/>
    </row>
    <row r="28" spans="1:40" ht="39.75" customHeight="1">
      <c r="A28" s="315"/>
      <c r="B28" s="305"/>
      <c r="C28" s="315"/>
      <c r="D28" s="325"/>
      <c r="E28" s="315"/>
      <c r="F28" s="315"/>
      <c r="G28" s="315"/>
      <c r="H28" s="315"/>
      <c r="I28" s="317"/>
      <c r="J28" s="318"/>
      <c r="K28" s="315"/>
      <c r="L28" s="319"/>
      <c r="M28" s="319"/>
      <c r="N28" s="315"/>
      <c r="O28" s="217">
        <v>4</v>
      </c>
      <c r="P28" s="158"/>
      <c r="Q28" s="217"/>
      <c r="R28" s="217"/>
      <c r="S28" s="217"/>
      <c r="T28" s="220"/>
      <c r="U28" s="217"/>
      <c r="V28" s="217"/>
      <c r="W28" s="217"/>
      <c r="X28" s="220" t="b">
        <f t="shared" si="9"/>
        <v>0</v>
      </c>
      <c r="Y28" s="220" t="b">
        <f>IF(Z28&lt;=20%,'Tabla probabilidad'!$B$5,IF(Z28&lt;=40%,'Tabla probabilidad'!$B$6,IF(Z28&lt;=60%,'Tabla probabilidad'!$B$7,IF(Z28&lt;=80%,'Tabla probabilidad'!$B$8,IF(Z28&lt;=100%,'Tabla probabilidad'!$B$9)))))</f>
        <v>0</v>
      </c>
      <c r="Z28" s="220" t="b">
        <f>IF(R28="Preventivo",(J25-(J25*T28)),IF(R28="Detectivo",(J25-(J25*T28)),IF(R28="Correctivo",(J25))))</f>
        <v>0</v>
      </c>
      <c r="AA28" s="310"/>
      <c r="AB28" s="310"/>
      <c r="AC28" s="220" t="b">
        <f t="shared" si="1"/>
        <v>0</v>
      </c>
      <c r="AD28" s="220" t="b">
        <f t="shared" si="10"/>
        <v>0</v>
      </c>
      <c r="AE28" s="310"/>
      <c r="AF28" s="310"/>
      <c r="AG28" s="305"/>
      <c r="AH28" s="305"/>
      <c r="AI28" s="305"/>
      <c r="AJ28" s="305"/>
      <c r="AK28" s="305"/>
      <c r="AL28" s="305"/>
      <c r="AM28" s="322"/>
      <c r="AN28" s="315"/>
    </row>
    <row r="29" spans="1:40" ht="25.5" hidden="1" customHeight="1">
      <c r="A29" s="315"/>
      <c r="B29" s="306"/>
      <c r="C29" s="315"/>
      <c r="D29" s="327"/>
      <c r="E29" s="315"/>
      <c r="F29" s="315"/>
      <c r="G29" s="315"/>
      <c r="H29" s="315"/>
      <c r="I29" s="317"/>
      <c r="J29" s="318"/>
      <c r="K29" s="315"/>
      <c r="L29" s="319"/>
      <c r="M29" s="319"/>
      <c r="N29" s="315"/>
      <c r="O29" s="217">
        <v>5</v>
      </c>
      <c r="P29" s="155"/>
      <c r="Q29" s="217"/>
      <c r="R29" s="217"/>
      <c r="S29" s="217"/>
      <c r="T29" s="220"/>
      <c r="U29" s="217"/>
      <c r="V29" s="217"/>
      <c r="W29" s="217"/>
      <c r="X29" s="220" t="b">
        <f t="shared" si="9"/>
        <v>0</v>
      </c>
      <c r="Y29" s="220" t="b">
        <f>IF(Z29&lt;=20%,'Tabla probabilidad'!$B$5,IF(Z29&lt;=40%,'Tabla probabilidad'!$B$6,IF(Z29&lt;=60%,'Tabla probabilidad'!$B$7,IF(Z29&lt;=80%,'Tabla probabilidad'!$B$8,IF(Z29&lt;=100%,'Tabla probabilidad'!$B$9)))))</f>
        <v>0</v>
      </c>
      <c r="Z29" s="220" t="b">
        <f>IF(R29="Preventivo",(J25-(J25*T29)),IF(R29="Detectivo",(J25-(J25*T29)),IF(R29="Correctivo",(J25))))</f>
        <v>0</v>
      </c>
      <c r="AA29" s="311"/>
      <c r="AB29" s="311"/>
      <c r="AC29" s="220" t="b">
        <f t="shared" si="1"/>
        <v>0</v>
      </c>
      <c r="AD29" s="220" t="b">
        <f t="shared" si="10"/>
        <v>0</v>
      </c>
      <c r="AE29" s="311"/>
      <c r="AF29" s="311"/>
      <c r="AG29" s="306"/>
      <c r="AH29" s="306"/>
      <c r="AI29" s="306"/>
      <c r="AJ29" s="306"/>
      <c r="AK29" s="306"/>
      <c r="AL29" s="306"/>
      <c r="AM29" s="323"/>
      <c r="AN29" s="315"/>
    </row>
    <row r="30" spans="1:40" ht="48" customHeight="1">
      <c r="A30" s="315">
        <v>3</v>
      </c>
      <c r="B30" s="304" t="s">
        <v>260</v>
      </c>
      <c r="C30" s="315" t="s">
        <v>261</v>
      </c>
      <c r="D30" s="324" t="s">
        <v>262</v>
      </c>
      <c r="E30" s="315" t="s">
        <v>263</v>
      </c>
      <c r="F30" s="315" t="s">
        <v>264</v>
      </c>
      <c r="G30" s="315" t="s">
        <v>218</v>
      </c>
      <c r="H30" s="315">
        <v>10000</v>
      </c>
      <c r="I30" s="317" t="str">
        <f>IF(H30&lt;=2,'Tabla probabilidad'!$B$5,IF(H30&lt;=24,'Tabla probabilidad'!$B$6,IF(H30&lt;=500,'Tabla probabilidad'!$B$7,IF(H30&lt;=5000,'Tabla probabilidad'!$B$8,IF(H30&gt;5000,'Tabla probabilidad'!$B$9)))))</f>
        <v>Muy Alta</v>
      </c>
      <c r="J30" s="318">
        <f>IF(H30&lt;=2,'Tabla probabilidad'!$D$5,IF(H30&lt;=24,'Tabla probabilidad'!$D$6,IF(H30&lt;=500,'Tabla probabilidad'!$D$7,IF(H30&lt;=5000,'Tabla probabilidad'!$D$8,IF(H30&gt;5000,'Tabla probabilidad'!$D$9)))))</f>
        <v>1</v>
      </c>
      <c r="K30" s="315" t="s">
        <v>265</v>
      </c>
      <c r="L30" s="31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5" t="str">
        <f>VLOOKUP((I30&amp;L30),Hoja1!$B$4:$C$28,2,0)</f>
        <v xml:space="preserve">Alto </v>
      </c>
      <c r="O30" s="217">
        <v>1</v>
      </c>
      <c r="P30" s="157" t="s">
        <v>266</v>
      </c>
      <c r="Q30" s="217" t="str">
        <f t="shared" si="0"/>
        <v>Probabilidad</v>
      </c>
      <c r="R30" s="217" t="s">
        <v>221</v>
      </c>
      <c r="S30" s="217" t="s">
        <v>222</v>
      </c>
      <c r="T30" s="220">
        <f>VLOOKUP(R30&amp;S30,Hoja1!$Q$4:$R$9,2,0)</f>
        <v>0.45</v>
      </c>
      <c r="U30" s="217" t="s">
        <v>223</v>
      </c>
      <c r="V30" s="217" t="s">
        <v>224</v>
      </c>
      <c r="W30" s="217" t="s">
        <v>225</v>
      </c>
      <c r="X30" s="220">
        <f>IF(Q30="Probabilidad",($J$30*T30),IF(Q30="Impacto"," "))</f>
        <v>0.45</v>
      </c>
      <c r="Y30" s="220" t="str">
        <f>IF(Z30&lt;=20%,'Tabla probabilidad'!$B$5,IF(Z30&lt;=40%,'Tabla probabilidad'!$B$6,IF(Z30&lt;=60%,'Tabla probabilidad'!$B$7,IF(Z30&lt;=80%,'Tabla probabilidad'!$B$8,IF(Z30&lt;=100%,'Tabla probabilidad'!$B$9)))))</f>
        <v>Media</v>
      </c>
      <c r="Z30" s="220">
        <f>IF(R30="Preventivo",(J30-(J30*T30)),IF(R30="Detectivo",(J30-(J30*T30)),IF(R30="Correctivo",(J30))))</f>
        <v>0.55000000000000004</v>
      </c>
      <c r="AA30" s="309" t="str">
        <f>IF(AB30&lt;=20%,'Tabla probabilidad'!$B$5,IF(AB30&lt;=40%,'Tabla probabilidad'!$B$6,IF(AB30&lt;=60%,'Tabla probabilidad'!$B$7,IF(AB30&lt;=80%,'Tabla probabilidad'!$B$8,IF(AB30&lt;=100%,'Tabla probabilidad'!$B$9)))))</f>
        <v>Media</v>
      </c>
      <c r="AB30" s="309">
        <f>AVERAGE(Z30:Z34)</f>
        <v>0.55000000000000004</v>
      </c>
      <c r="AC30" s="220" t="str">
        <f t="shared" si="1"/>
        <v>Moderado</v>
      </c>
      <c r="AD30" s="220">
        <f>IF(Q30="Probabilidad",(($M$30-0)),IF(Q30="Impacto",($M$30-($M$30*T30))))</f>
        <v>0.6</v>
      </c>
      <c r="AE30" s="309" t="str">
        <f>IF(AF30&lt;=20%,"Leve",IF(AF30&lt;=40%,"Menor",IF(AF30&lt;=60%,"Moderado",IF(AF30&lt;=80%,"Mayor",IF(AF30&lt;=100%,"Catastrófico")))))</f>
        <v>Moderado</v>
      </c>
      <c r="AF30" s="309">
        <f>AVERAGE(AD30:AD34)</f>
        <v>0.6</v>
      </c>
      <c r="AG30" s="304" t="str">
        <f>VLOOKUP(AA30&amp;AE30,Hoja1!$B$4:$C$28,2,0)</f>
        <v>Moderado</v>
      </c>
      <c r="AH30" s="304" t="s">
        <v>245</v>
      </c>
      <c r="AI30" s="304" t="s">
        <v>267</v>
      </c>
      <c r="AJ30" s="304" t="s">
        <v>228</v>
      </c>
      <c r="AK30" s="320">
        <v>45291</v>
      </c>
      <c r="AL30" s="320">
        <v>45291</v>
      </c>
      <c r="AM30" s="321" t="s">
        <v>229</v>
      </c>
      <c r="AN30" s="315" t="s">
        <v>230</v>
      </c>
    </row>
    <row r="31" spans="1:40" ht="55.5" customHeight="1">
      <c r="A31" s="315"/>
      <c r="B31" s="305"/>
      <c r="C31" s="315"/>
      <c r="D31" s="325"/>
      <c r="E31" s="315"/>
      <c r="F31" s="315"/>
      <c r="G31" s="315"/>
      <c r="H31" s="315"/>
      <c r="I31" s="317"/>
      <c r="J31" s="318"/>
      <c r="K31" s="315"/>
      <c r="L31" s="319"/>
      <c r="M31" s="319"/>
      <c r="N31" s="315"/>
      <c r="O31" s="217">
        <v>2</v>
      </c>
      <c r="P31" s="157" t="s">
        <v>268</v>
      </c>
      <c r="Q31" s="217" t="str">
        <f t="shared" ref="Q31:Q34" si="11">IF(R31="Preventivo","Probabilidad",IF(R31="Detectivo","Probabilidad", IF(R31="Correctivo","Impacto")))</f>
        <v>Probabilidad</v>
      </c>
      <c r="R31" s="217" t="s">
        <v>221</v>
      </c>
      <c r="S31" s="217" t="s">
        <v>222</v>
      </c>
      <c r="T31" s="220">
        <f>VLOOKUP(R31&amp;S31,Hoja1!$Q$4:$R$9,2,0)</f>
        <v>0.45</v>
      </c>
      <c r="U31" s="217" t="s">
        <v>223</v>
      </c>
      <c r="V31" s="217" t="s">
        <v>224</v>
      </c>
      <c r="W31" s="217" t="s">
        <v>225</v>
      </c>
      <c r="X31" s="220">
        <f t="shared" ref="X31:X34" si="12">IF(Q31="Probabilidad",($J$30*T31),IF(Q31="Impacto"," "))</f>
        <v>0.45</v>
      </c>
      <c r="Y31" s="220" t="str">
        <f>IF(Z31&lt;=20%,'Tabla probabilidad'!$B$5,IF(Z31&lt;=40%,'Tabla probabilidad'!$B$6,IF(Z31&lt;=60%,'Tabla probabilidad'!$B$7,IF(Z31&lt;=80%,'Tabla probabilidad'!$B$8,IF(Z31&lt;=100%,'Tabla probabilidad'!$B$9)))))</f>
        <v>Media</v>
      </c>
      <c r="Z31" s="220">
        <f>IF(R31="Preventivo",(J30-(J30*T31)),IF(R31="Detectivo",(J30-(J30*T31)),IF(R31="Correctivo",(J30))))</f>
        <v>0.55000000000000004</v>
      </c>
      <c r="AA31" s="310"/>
      <c r="AB31" s="310"/>
      <c r="AC31" s="220" t="str">
        <f t="shared" si="1"/>
        <v>Moderado</v>
      </c>
      <c r="AD31" s="220">
        <f t="shared" ref="AD31:AD34" si="13">IF(Q31="Probabilidad",(($M$30-0)),IF(Q31="Impacto",($M$30-($M$30*T31))))</f>
        <v>0.6</v>
      </c>
      <c r="AE31" s="310"/>
      <c r="AF31" s="310"/>
      <c r="AG31" s="305"/>
      <c r="AH31" s="305"/>
      <c r="AI31" s="305"/>
      <c r="AJ31" s="305"/>
      <c r="AK31" s="305"/>
      <c r="AL31" s="305"/>
      <c r="AM31" s="322"/>
      <c r="AN31" s="315"/>
    </row>
    <row r="32" spans="1:40" ht="42" customHeight="1">
      <c r="A32" s="315"/>
      <c r="B32" s="305"/>
      <c r="C32" s="315"/>
      <c r="D32" s="325"/>
      <c r="E32" s="315"/>
      <c r="F32" s="315"/>
      <c r="G32" s="315"/>
      <c r="H32" s="315"/>
      <c r="I32" s="317"/>
      <c r="J32" s="318"/>
      <c r="K32" s="315"/>
      <c r="L32" s="319"/>
      <c r="M32" s="319"/>
      <c r="N32" s="315"/>
      <c r="O32" s="217">
        <v>3</v>
      </c>
      <c r="P32" s="157" t="s">
        <v>269</v>
      </c>
      <c r="Q32" s="217" t="str">
        <f t="shared" si="11"/>
        <v>Probabilidad</v>
      </c>
      <c r="R32" s="217" t="s">
        <v>221</v>
      </c>
      <c r="S32" s="217" t="s">
        <v>222</v>
      </c>
      <c r="T32" s="220">
        <f>VLOOKUP(R32&amp;S32,Hoja1!$Q$4:$R$9,2,0)</f>
        <v>0.45</v>
      </c>
      <c r="U32" s="217" t="s">
        <v>223</v>
      </c>
      <c r="V32" s="217" t="s">
        <v>224</v>
      </c>
      <c r="W32" s="217" t="s">
        <v>225</v>
      </c>
      <c r="X32" s="220">
        <f t="shared" si="12"/>
        <v>0.45</v>
      </c>
      <c r="Y32" s="220" t="str">
        <f>IF(Z32&lt;=20%,'Tabla probabilidad'!$B$5,IF(Z32&lt;=40%,'Tabla probabilidad'!$B$6,IF(Z32&lt;=60%,'Tabla probabilidad'!$B$7,IF(Z32&lt;=80%,'Tabla probabilidad'!$B$8,IF(Z32&lt;=100%,'Tabla probabilidad'!$B$9)))))</f>
        <v>Media</v>
      </c>
      <c r="Z32" s="220">
        <f>IF(R32="Preventivo",(J30-(J30*T32)),IF(R32="Detectivo",(J30-(J30*T32)),IF(R32="Correctivo",(J30))))</f>
        <v>0.55000000000000004</v>
      </c>
      <c r="AA32" s="310"/>
      <c r="AB32" s="310"/>
      <c r="AC32" s="220" t="str">
        <f t="shared" si="1"/>
        <v>Moderado</v>
      </c>
      <c r="AD32" s="220">
        <f t="shared" si="13"/>
        <v>0.6</v>
      </c>
      <c r="AE32" s="310"/>
      <c r="AF32" s="310"/>
      <c r="AG32" s="305"/>
      <c r="AH32" s="305"/>
      <c r="AI32" s="305"/>
      <c r="AJ32" s="305"/>
      <c r="AK32" s="305"/>
      <c r="AL32" s="305"/>
      <c r="AM32" s="322"/>
      <c r="AN32" s="315"/>
    </row>
    <row r="33" spans="1:40" ht="25.5" hidden="1" customHeight="1">
      <c r="A33" s="315"/>
      <c r="B33" s="305"/>
      <c r="C33" s="315"/>
      <c r="D33" s="325"/>
      <c r="E33" s="315"/>
      <c r="F33" s="315"/>
      <c r="G33" s="315"/>
      <c r="H33" s="315"/>
      <c r="I33" s="317"/>
      <c r="J33" s="318"/>
      <c r="K33" s="315"/>
      <c r="L33" s="319"/>
      <c r="M33" s="319"/>
      <c r="N33" s="315"/>
      <c r="O33" s="217">
        <v>4</v>
      </c>
      <c r="P33" s="158" t="s">
        <v>270</v>
      </c>
      <c r="Q33" s="217" t="str">
        <f t="shared" si="11"/>
        <v>Probabilidad</v>
      </c>
      <c r="R33" s="217" t="s">
        <v>221</v>
      </c>
      <c r="S33" s="217" t="s">
        <v>222</v>
      </c>
      <c r="T33" s="220">
        <f>VLOOKUP(R33&amp;S33,Hoja1!$Q$4:$R$9,2,0)</f>
        <v>0.45</v>
      </c>
      <c r="U33" s="217" t="s">
        <v>223</v>
      </c>
      <c r="V33" s="217" t="s">
        <v>224</v>
      </c>
      <c r="W33" s="217" t="s">
        <v>225</v>
      </c>
      <c r="X33" s="220">
        <f t="shared" si="12"/>
        <v>0.45</v>
      </c>
      <c r="Y33" s="220" t="str">
        <f>IF(Z33&lt;=20%,'Tabla probabilidad'!$B$5,IF(Z33&lt;=40%,'Tabla probabilidad'!$B$6,IF(Z33&lt;=60%,'Tabla probabilidad'!$B$7,IF(Z33&lt;=80%,'Tabla probabilidad'!$B$8,IF(Z33&lt;=100%,'Tabla probabilidad'!$B$9)))))</f>
        <v>Media</v>
      </c>
      <c r="Z33" s="220">
        <f>IF(R33="Preventivo",(J30-(J30*T33)),IF(R33="Detectivo",(J30-(J30*T33)),IF(R33="Correctivo",(J30))))</f>
        <v>0.55000000000000004</v>
      </c>
      <c r="AA33" s="310"/>
      <c r="AB33" s="310"/>
      <c r="AC33" s="220" t="str">
        <f t="shared" si="1"/>
        <v>Moderado</v>
      </c>
      <c r="AD33" s="220">
        <f t="shared" si="13"/>
        <v>0.6</v>
      </c>
      <c r="AE33" s="310"/>
      <c r="AF33" s="310"/>
      <c r="AG33" s="305"/>
      <c r="AH33" s="305"/>
      <c r="AI33" s="305"/>
      <c r="AJ33" s="305"/>
      <c r="AK33" s="305"/>
      <c r="AL33" s="305"/>
      <c r="AM33" s="322"/>
      <c r="AN33" s="315"/>
    </row>
    <row r="34" spans="1:40" ht="63.75" hidden="1" customHeight="1">
      <c r="A34" s="304"/>
      <c r="B34" s="306"/>
      <c r="C34" s="315"/>
      <c r="D34" s="325"/>
      <c r="E34" s="304"/>
      <c r="F34" s="304"/>
      <c r="G34" s="315"/>
      <c r="H34" s="304"/>
      <c r="I34" s="326"/>
      <c r="J34" s="309"/>
      <c r="K34" s="315"/>
      <c r="L34" s="319"/>
      <c r="M34" s="319"/>
      <c r="N34" s="304"/>
      <c r="O34" s="219">
        <v>5</v>
      </c>
      <c r="P34" s="159" t="s">
        <v>271</v>
      </c>
      <c r="Q34" s="217" t="str">
        <f t="shared" si="11"/>
        <v>Probabilidad</v>
      </c>
      <c r="R34" s="217" t="s">
        <v>221</v>
      </c>
      <c r="S34" s="217" t="s">
        <v>222</v>
      </c>
      <c r="T34" s="220">
        <f>VLOOKUP(R34&amp;S34,Hoja1!$Q$4:$R$9,2,0)</f>
        <v>0.45</v>
      </c>
      <c r="U34" s="217" t="s">
        <v>223</v>
      </c>
      <c r="V34" s="217" t="s">
        <v>224</v>
      </c>
      <c r="W34" s="217" t="s">
        <v>225</v>
      </c>
      <c r="X34" s="218">
        <f t="shared" si="12"/>
        <v>0.45</v>
      </c>
      <c r="Y34" s="218" t="str">
        <f>IF(Z34&lt;=20%,'Tabla probabilidad'!$B$5,IF(Z34&lt;=40%,'Tabla probabilidad'!$B$6,IF(Z34&lt;=60%,'Tabla probabilidad'!$B$7,IF(Z34&lt;=80%,'Tabla probabilidad'!$B$8,IF(Z34&lt;=100%,'Tabla probabilidad'!$B$9)))))</f>
        <v>Media</v>
      </c>
      <c r="Z34" s="218">
        <f>IF(R34="Preventivo",(J30-(J30*T34)),IF(R34="Detectivo",(J30-(J30*T34)),IF(R34="Correctivo",(J30))))</f>
        <v>0.55000000000000004</v>
      </c>
      <c r="AA34" s="311"/>
      <c r="AB34" s="310"/>
      <c r="AC34" s="218" t="str">
        <f t="shared" si="1"/>
        <v>Moderado</v>
      </c>
      <c r="AD34" s="218">
        <f t="shared" si="13"/>
        <v>0.6</v>
      </c>
      <c r="AE34" s="310"/>
      <c r="AF34" s="310"/>
      <c r="AG34" s="305"/>
      <c r="AH34" s="305"/>
      <c r="AI34" s="305"/>
      <c r="AJ34" s="306"/>
      <c r="AK34" s="306"/>
      <c r="AL34" s="306"/>
      <c r="AM34" s="323"/>
      <c r="AN34" s="315"/>
    </row>
    <row r="35" spans="1:40" ht="56.25" customHeight="1">
      <c r="A35" s="315">
        <v>4</v>
      </c>
      <c r="B35" s="304" t="s">
        <v>272</v>
      </c>
      <c r="C35" s="315" t="s">
        <v>273</v>
      </c>
      <c r="D35" s="316" t="s">
        <v>274</v>
      </c>
      <c r="E35" s="315" t="s">
        <v>275</v>
      </c>
      <c r="F35" s="315" t="s">
        <v>276</v>
      </c>
      <c r="G35" s="315" t="s">
        <v>277</v>
      </c>
      <c r="H35" s="315">
        <v>120</v>
      </c>
      <c r="I35" s="317" t="str">
        <f>IF(H35&lt;=2,'Tabla probabilidad'!$B$5,IF(H35&lt;=24,'Tabla probabilidad'!$B$6,IF(H35&lt;=500,'Tabla probabilidad'!$B$7,IF(H35&lt;=5000,'Tabla probabilidad'!$B$8,IF(H35&gt;5000,'Tabla probabilidad'!$B$9)))))</f>
        <v>Media</v>
      </c>
      <c r="J35" s="318">
        <f>IF(H35&lt;=2,'Tabla probabilidad'!$D$5,IF(H35&lt;=24,'Tabla probabilidad'!$D$6,IF(H35&lt;=500,'Tabla probabilidad'!$D$7,IF(H35&lt;=5000,'Tabla probabilidad'!$D$8,IF(H35&gt;5000,'Tabla probabilidad'!$D$9)))))</f>
        <v>0.6</v>
      </c>
      <c r="K35" s="315" t="s">
        <v>278</v>
      </c>
      <c r="L35" s="31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1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15" t="str">
        <f>VLOOKUP((I35&amp;L35),Hoja1!$B$4:$C$28,2,0)</f>
        <v>Moderado</v>
      </c>
      <c r="O35" s="217">
        <v>1</v>
      </c>
      <c r="P35" s="150" t="s">
        <v>279</v>
      </c>
      <c r="Q35" s="217" t="str">
        <f t="shared" ref="Q35" si="14">IF(R35="Preventivo","Probabilidad",IF(R35="Detectivo","Probabilidad", IF(R35="Correctivo","Impacto")))</f>
        <v>Probabilidad</v>
      </c>
      <c r="R35" s="217" t="s">
        <v>221</v>
      </c>
      <c r="S35" s="217" t="s">
        <v>222</v>
      </c>
      <c r="T35" s="220">
        <f>VLOOKUP(R35&amp;S35,Hoja1!$Q$4:$R$9,2,0)</f>
        <v>0.45</v>
      </c>
      <c r="U35" s="217" t="s">
        <v>223</v>
      </c>
      <c r="V35" s="217" t="s">
        <v>224</v>
      </c>
      <c r="W35" s="217" t="s">
        <v>225</v>
      </c>
      <c r="X35" s="220">
        <f>IF(Q35="Probabilidad",($J$35*T35),IF(Q35="Impacto"," "))</f>
        <v>0.27</v>
      </c>
      <c r="Y35" s="220" t="str">
        <f>IF(Z35&lt;=20%,'Tabla probabilidad'!$B$5,IF(Z35&lt;=40%,'Tabla probabilidad'!$B$6,IF(Z35&lt;=60%,'Tabla probabilidad'!$B$7,IF(Z35&lt;=80%,'Tabla probabilidad'!$B$8,IF(Z35&lt;=100%,'Tabla probabilidad'!$B$9)))))</f>
        <v>Baja</v>
      </c>
      <c r="Z35" s="220">
        <f>IF(R35="Preventivo",(J35-(J35*T35)),IF(R35="Detectivo",(J35-(J35*T35)),IF(R35="Correctivo",(J35))))</f>
        <v>0.32999999999999996</v>
      </c>
      <c r="AA35" s="309" t="str">
        <f>IF(AB35&lt;=20%,'Tabla probabilidad'!$B$5,IF(AB35&lt;=40%,'Tabla probabilidad'!$B$6,IF(AB35&lt;=60%,'Tabla probabilidad'!$B$7,IF(AB35&lt;=80%,'Tabla probabilidad'!$B$8,IF(AB35&lt;=100%,'Tabla probabilidad'!$B$9)))))</f>
        <v>Baja</v>
      </c>
      <c r="AB35" s="309">
        <f>AVERAGE(Z35:Z39)</f>
        <v>0.32999999999999996</v>
      </c>
      <c r="AC35" s="220" t="str">
        <f t="shared" ref="AC35:AC39" si="15">IF(AD35&lt;=20%,"Leve",IF(AD35&lt;=40%,"Menor",IF(AD35&lt;=60%,"Moderado",IF(AD35&lt;=80%,"Mayor",IF(AD35&lt;=100%,"Catastrófico")))))</f>
        <v>Moderado</v>
      </c>
      <c r="AD35" s="220">
        <f>IF(Q35="Probabilidad",(($M$35-0)),IF(Q35="Impacto",($M$35-($M$35*T35))))</f>
        <v>0.6</v>
      </c>
      <c r="AE35" s="309" t="str">
        <f>IF(AF35&lt;=20%,"Leve",IF(AF35&lt;=40%,"Menor",IF(AF35&lt;=60%,"Moderado",IF(AF35&lt;=80%,"Mayor",IF(AF35&lt;=100%,"Catastrófico")))))</f>
        <v>Moderado</v>
      </c>
      <c r="AF35" s="309">
        <f>AVERAGE(AD35:AD39)</f>
        <v>0.6</v>
      </c>
      <c r="AG35" s="304" t="str">
        <f>VLOOKUP(AA35&amp;AE35,Hoja1!$B$4:$C$28,2,0)</f>
        <v>Moderado</v>
      </c>
      <c r="AH35" s="304" t="s">
        <v>245</v>
      </c>
      <c r="AI35" s="365" t="s">
        <v>280</v>
      </c>
      <c r="AJ35" s="304" t="s">
        <v>228</v>
      </c>
      <c r="AK35" s="320">
        <v>45291</v>
      </c>
      <c r="AL35" s="320">
        <v>45291</v>
      </c>
      <c r="AM35" s="321" t="s">
        <v>229</v>
      </c>
      <c r="AN35" s="315" t="s">
        <v>230</v>
      </c>
    </row>
    <row r="36" spans="1:40" ht="41.25" customHeight="1">
      <c r="A36" s="315"/>
      <c r="B36" s="305"/>
      <c r="C36" s="315"/>
      <c r="D36" s="316"/>
      <c r="E36" s="315"/>
      <c r="F36" s="315"/>
      <c r="G36" s="315"/>
      <c r="H36" s="315"/>
      <c r="I36" s="317"/>
      <c r="J36" s="318"/>
      <c r="K36" s="315"/>
      <c r="L36" s="319"/>
      <c r="M36" s="319"/>
      <c r="N36" s="315"/>
      <c r="O36" s="217">
        <v>2</v>
      </c>
      <c r="P36" s="150"/>
      <c r="Q36" s="217"/>
      <c r="R36" s="217"/>
      <c r="S36" s="217"/>
      <c r="T36" s="220"/>
      <c r="U36" s="217"/>
      <c r="V36" s="217"/>
      <c r="W36" s="217"/>
      <c r="X36" s="220" t="b">
        <f t="shared" ref="X36:X39" si="16">IF(Q36="Probabilidad",($J$35*T36),IF(Q36="Impacto"," "))</f>
        <v>0</v>
      </c>
      <c r="Y36" s="220" t="b">
        <f>IF(Z36&lt;=20%,'Tabla probabilidad'!$B$5,IF(Z36&lt;=40%,'Tabla probabilidad'!$B$6,IF(Z36&lt;=60%,'Tabla probabilidad'!$B$7,IF(Z36&lt;=80%,'Tabla probabilidad'!$B$8,IF(Z36&lt;=100%,'Tabla probabilidad'!$B$9)))))</f>
        <v>0</v>
      </c>
      <c r="Z36" s="220" t="b">
        <f>IF(R36="Preventivo",(J35-(J35*T36)),IF(R36="Detectivo",(J35-(J35*T36)),IF(R36="Correctivo",(J35))))</f>
        <v>0</v>
      </c>
      <c r="AA36" s="310"/>
      <c r="AB36" s="310"/>
      <c r="AC36" s="220" t="b">
        <f t="shared" si="15"/>
        <v>0</v>
      </c>
      <c r="AD36" s="220" t="b">
        <f t="shared" ref="AD36:AD39" si="17">IF(Q36="Probabilidad",(($M$35-0)),IF(Q36="Impacto",($M$35-($M$35*T36))))</f>
        <v>0</v>
      </c>
      <c r="AE36" s="310"/>
      <c r="AF36" s="310"/>
      <c r="AG36" s="305"/>
      <c r="AH36" s="305"/>
      <c r="AI36" s="366"/>
      <c r="AJ36" s="305"/>
      <c r="AK36" s="305"/>
      <c r="AL36" s="305"/>
      <c r="AM36" s="322"/>
      <c r="AN36" s="315"/>
    </row>
    <row r="37" spans="1:40">
      <c r="A37" s="315"/>
      <c r="B37" s="305"/>
      <c r="C37" s="315"/>
      <c r="D37" s="316"/>
      <c r="E37" s="315"/>
      <c r="F37" s="315"/>
      <c r="G37" s="315"/>
      <c r="H37" s="315"/>
      <c r="I37" s="317"/>
      <c r="J37" s="318"/>
      <c r="K37" s="315"/>
      <c r="L37" s="319"/>
      <c r="M37" s="319"/>
      <c r="N37" s="315"/>
      <c r="O37" s="217">
        <v>3</v>
      </c>
      <c r="P37" s="150"/>
      <c r="Q37" s="217"/>
      <c r="R37" s="217"/>
      <c r="S37" s="217"/>
      <c r="T37" s="220"/>
      <c r="U37" s="217"/>
      <c r="V37" s="217"/>
      <c r="W37" s="217"/>
      <c r="X37" s="220" t="b">
        <f t="shared" si="16"/>
        <v>0</v>
      </c>
      <c r="Y37" s="220" t="b">
        <f>IF(Z37&lt;=20%,'Tabla probabilidad'!$B$5,IF(Z37&lt;=40%,'Tabla probabilidad'!$B$6,IF(Z37&lt;=60%,'Tabla probabilidad'!$B$7,IF(Z37&lt;=80%,'Tabla probabilidad'!$B$8,IF(Z37&lt;=100%,'Tabla probabilidad'!$B$9)))))</f>
        <v>0</v>
      </c>
      <c r="Z37" s="220" t="b">
        <f>IF(R37="Preventivo",(J35-(J35*T37)),IF(R37="Detectivo",(J35-(J35*T37)),IF(R37="Correctivo",(J35))))</f>
        <v>0</v>
      </c>
      <c r="AA37" s="310"/>
      <c r="AB37" s="310"/>
      <c r="AC37" s="220" t="b">
        <f t="shared" si="15"/>
        <v>0</v>
      </c>
      <c r="AD37" s="220" t="b">
        <f t="shared" si="17"/>
        <v>0</v>
      </c>
      <c r="AE37" s="310"/>
      <c r="AF37" s="310"/>
      <c r="AG37" s="305"/>
      <c r="AH37" s="305"/>
      <c r="AI37" s="366"/>
      <c r="AJ37" s="305"/>
      <c r="AK37" s="305"/>
      <c r="AL37" s="305"/>
      <c r="AM37" s="322"/>
      <c r="AN37" s="315"/>
    </row>
    <row r="38" spans="1:40" ht="30.75" customHeight="1">
      <c r="A38" s="315"/>
      <c r="B38" s="305"/>
      <c r="C38" s="315"/>
      <c r="D38" s="316"/>
      <c r="E38" s="315"/>
      <c r="F38" s="315"/>
      <c r="G38" s="315"/>
      <c r="H38" s="315"/>
      <c r="I38" s="317"/>
      <c r="J38" s="318"/>
      <c r="K38" s="315"/>
      <c r="L38" s="319"/>
      <c r="M38" s="319"/>
      <c r="N38" s="315"/>
      <c r="O38" s="217">
        <v>4</v>
      </c>
      <c r="P38" s="150"/>
      <c r="Q38" s="217"/>
      <c r="R38" s="217"/>
      <c r="S38" s="217"/>
      <c r="T38" s="220"/>
      <c r="U38" s="217"/>
      <c r="V38" s="217"/>
      <c r="W38" s="217"/>
      <c r="X38" s="220" t="b">
        <f t="shared" si="16"/>
        <v>0</v>
      </c>
      <c r="Y38" s="220" t="b">
        <f>IF(Z38&lt;=20%,'Tabla probabilidad'!$B$5,IF(Z38&lt;=40%,'Tabla probabilidad'!$B$6,IF(Z38&lt;=60%,'Tabla probabilidad'!$B$7,IF(Z38&lt;=80%,'Tabla probabilidad'!$B$8,IF(Z38&lt;=100%,'Tabla probabilidad'!$B$9)))))</f>
        <v>0</v>
      </c>
      <c r="Z38" s="220" t="b">
        <f>IF(R38="Preventivo",(J35-(J35*T38)),IF(R38="Detectivo",(J35-(J35*T38)),IF(R38="Correctivo",(J35))))</f>
        <v>0</v>
      </c>
      <c r="AA38" s="310"/>
      <c r="AB38" s="310"/>
      <c r="AC38" s="220" t="b">
        <f t="shared" si="15"/>
        <v>0</v>
      </c>
      <c r="AD38" s="220" t="b">
        <f t="shared" si="17"/>
        <v>0</v>
      </c>
      <c r="AE38" s="310"/>
      <c r="AF38" s="310"/>
      <c r="AG38" s="305"/>
      <c r="AH38" s="305"/>
      <c r="AI38" s="366"/>
      <c r="AJ38" s="305"/>
      <c r="AK38" s="305"/>
      <c r="AL38" s="305"/>
      <c r="AM38" s="322"/>
      <c r="AN38" s="315"/>
    </row>
    <row r="39" spans="1:40" ht="30" customHeight="1">
      <c r="A39" s="315"/>
      <c r="B39" s="306"/>
      <c r="C39" s="315"/>
      <c r="D39" s="316"/>
      <c r="E39" s="315"/>
      <c r="F39" s="315"/>
      <c r="G39" s="315"/>
      <c r="H39" s="315"/>
      <c r="I39" s="317"/>
      <c r="J39" s="318"/>
      <c r="K39" s="315"/>
      <c r="L39" s="319"/>
      <c r="M39" s="319"/>
      <c r="N39" s="315"/>
      <c r="O39" s="217">
        <v>5</v>
      </c>
      <c r="P39" s="151"/>
      <c r="Q39" s="217"/>
      <c r="R39" s="217"/>
      <c r="S39" s="217"/>
      <c r="T39" s="220"/>
      <c r="U39" s="217"/>
      <c r="V39" s="217"/>
      <c r="W39" s="217"/>
      <c r="X39" s="220" t="b">
        <f t="shared" si="16"/>
        <v>0</v>
      </c>
      <c r="Y39" s="220" t="b">
        <f>IF(Z39&lt;=20%,'Tabla probabilidad'!$B$5,IF(Z39&lt;=40%,'Tabla probabilidad'!$B$6,IF(Z39&lt;=60%,'Tabla probabilidad'!$B$7,IF(Z39&lt;=80%,'Tabla probabilidad'!$B$8,IF(Z39&lt;=100%,'Tabla probabilidad'!$B$9)))))</f>
        <v>0</v>
      </c>
      <c r="Z39" s="220" t="b">
        <f>IF(R39="Preventivo",(J35-(J35*T39)),IF(R39="Detectivo",(J35-(J35*T39)),IF(R39="Correctivo",(J35))))</f>
        <v>0</v>
      </c>
      <c r="AA39" s="311"/>
      <c r="AB39" s="311"/>
      <c r="AC39" s="220" t="b">
        <f t="shared" si="15"/>
        <v>0</v>
      </c>
      <c r="AD39" s="220" t="b">
        <f t="shared" si="17"/>
        <v>0</v>
      </c>
      <c r="AE39" s="311"/>
      <c r="AF39" s="311"/>
      <c r="AG39" s="306"/>
      <c r="AH39" s="305"/>
      <c r="AI39" s="367"/>
      <c r="AJ39" s="306"/>
      <c r="AK39" s="306"/>
      <c r="AL39" s="306"/>
      <c r="AM39" s="323"/>
      <c r="AN39" s="315"/>
    </row>
    <row r="40" spans="1:40" ht="42.75" customHeight="1">
      <c r="A40" s="315"/>
      <c r="B40" s="304"/>
      <c r="C40" s="315"/>
      <c r="D40" s="316"/>
      <c r="E40" s="315"/>
      <c r="F40" s="315"/>
      <c r="G40" s="315"/>
      <c r="H40" s="315"/>
      <c r="I40" s="317" t="str">
        <f>IF(H40&lt;=2,'Tabla probabilidad'!$B$5,IF(H40&lt;=24,'Tabla probabilidad'!$B$6,IF(H40&lt;=500,'Tabla probabilidad'!$B$7,IF(H40&lt;=5000,'Tabla probabilidad'!$B$8,IF(H40&gt;5000,'Tabla probabilidad'!$B$9)))))</f>
        <v>Muy Baja</v>
      </c>
      <c r="J40" s="318">
        <f>IF(H40&lt;=2,'Tabla probabilidad'!$D$5,IF(H40&lt;=24,'Tabla probabilidad'!$D$6,IF(H40&lt;=500,'Tabla probabilidad'!$D$7,IF(H40&lt;=5000,'Tabla probabilidad'!$D$8,IF(H40&gt;5000,'Tabla probabilidad'!$D$9)))))</f>
        <v>0.2</v>
      </c>
      <c r="K40" s="315"/>
      <c r="L40" s="31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5" t="e">
        <f>VLOOKUP((I40&amp;L40),Hoja1!$B$4:$C$28,2,0)</f>
        <v>#N/A</v>
      </c>
      <c r="O40" s="217">
        <v>1</v>
      </c>
      <c r="P40" s="150"/>
      <c r="Q40" s="217" t="b">
        <f t="shared" ref="Q40:Q59" si="18">IF(R40="Preventivo","Probabilidad",IF(R40="Detectivo","Probabilidad", IF(R40="Correctivo","Impacto")))</f>
        <v>0</v>
      </c>
      <c r="R40" s="217"/>
      <c r="S40" s="217"/>
      <c r="T40" s="220" t="e">
        <f>VLOOKUP(R40&amp;S40,Hoja1!$Q$4:$R$9,2,0)</f>
        <v>#N/A</v>
      </c>
      <c r="U40" s="217"/>
      <c r="V40" s="217"/>
      <c r="W40" s="217"/>
      <c r="X40" s="220" t="b">
        <f>IF(Q40="Probabilidad",($J$40*T40),IF(Q40="Impacto"," "))</f>
        <v>0</v>
      </c>
      <c r="Y40" s="220" t="b">
        <f>IF(Z40&lt;=20%,'Tabla probabilidad'!$B$5,IF(Z40&lt;=40%,'Tabla probabilidad'!$B$6,IF(Z40&lt;=60%,'Tabla probabilidad'!$B$7,IF(Z40&lt;=80%,'Tabla probabilidad'!$B$8,IF(Z40&lt;=100%,'Tabla probabilidad'!$B$9)))))</f>
        <v>0</v>
      </c>
      <c r="Z40" s="220" t="b">
        <f>IF(R40="Preventivo",(J40-(J40*T40)),IF(R40="Detectivo",(J40-(J40*T40)),IF(R40="Correctivo",(J40))))</f>
        <v>0</v>
      </c>
      <c r="AA40" s="309" t="e">
        <f>IF(AB40&lt;=20%,'Tabla probabilidad'!$B$5,IF(AB40&lt;=40%,'Tabla probabilidad'!$B$6,IF(AB40&lt;=60%,'Tabla probabilidad'!$B$7,IF(AB40&lt;=80%,'Tabla probabilidad'!$B$8,IF(AB40&lt;=100%,'Tabla probabilidad'!$B$9)))))</f>
        <v>#DIV/0!</v>
      </c>
      <c r="AB40" s="309" t="e">
        <f>AVERAGE(Z40:Z44)</f>
        <v>#DIV/0!</v>
      </c>
      <c r="AC40" s="220" t="b">
        <f t="shared" ref="AC40:AC59" si="19">IF(AD40&lt;=20%,"Leve",IF(AD40&lt;=40%,"Menor",IF(AD40&lt;=60%,"Moderado",IF(AD40&lt;=80%,"Mayor",IF(AD40&lt;=100%,"Catastrófico")))))</f>
        <v>0</v>
      </c>
      <c r="AD40" s="220" t="b">
        <f>IF(Q40="Probabilidad",(($M$40-0)),IF(Q40="Impacto",($M$40-($M$40*T40))))</f>
        <v>0</v>
      </c>
      <c r="AE40" s="309" t="e">
        <f>IF(AF40&lt;=20%,"Leve",IF(AF40&lt;=40%,"Menor",IF(AF40&lt;=60%,"Moderado",IF(AF40&lt;=80%,"Mayor",IF(AF40&lt;=100%,"Catastrófico")))))</f>
        <v>#DIV/0!</v>
      </c>
      <c r="AF40" s="309" t="e">
        <f>AVERAGE(AD40:AD44)</f>
        <v>#DIV/0!</v>
      </c>
      <c r="AG40" s="304" t="e">
        <f>VLOOKUP(AA40&amp;AE40,Hoja1!$B$4:$C$28,2,0)</f>
        <v>#DIV/0!</v>
      </c>
      <c r="AH40" s="304"/>
      <c r="AI40" s="312"/>
      <c r="AJ40" s="312"/>
      <c r="AK40" s="312"/>
      <c r="AL40" s="312"/>
      <c r="AM40" s="312"/>
      <c r="AN40" s="315"/>
    </row>
    <row r="41" spans="1:40">
      <c r="A41" s="315"/>
      <c r="B41" s="305"/>
      <c r="C41" s="315"/>
      <c r="D41" s="316"/>
      <c r="E41" s="315"/>
      <c r="F41" s="315"/>
      <c r="G41" s="315"/>
      <c r="H41" s="315"/>
      <c r="I41" s="317"/>
      <c r="J41" s="318"/>
      <c r="K41" s="315"/>
      <c r="L41" s="319"/>
      <c r="M41" s="319"/>
      <c r="N41" s="315"/>
      <c r="O41" s="217">
        <v>2</v>
      </c>
      <c r="P41" s="150"/>
      <c r="Q41" s="217" t="b">
        <f t="shared" si="18"/>
        <v>0</v>
      </c>
      <c r="R41" s="217"/>
      <c r="S41" s="217"/>
      <c r="T41" s="220" t="e">
        <f>VLOOKUP(R41&amp;S41,Hoja1!$Q$4:$R$9,2,0)</f>
        <v>#N/A</v>
      </c>
      <c r="U41" s="217"/>
      <c r="V41" s="217"/>
      <c r="W41" s="217"/>
      <c r="X41" s="220" t="b">
        <f t="shared" ref="X41:X44" si="20">IF(Q41="Probabilidad",($J$40*T41),IF(Q41="Impacto"," "))</f>
        <v>0</v>
      </c>
      <c r="Y41" s="220" t="b">
        <f>IF(Z41&lt;=20%,'Tabla probabilidad'!$B$5,IF(Z41&lt;=40%,'Tabla probabilidad'!$B$6,IF(Z41&lt;=60%,'Tabla probabilidad'!$B$7,IF(Z41&lt;=80%,'Tabla probabilidad'!$B$8,IF(Z41&lt;=100%,'Tabla probabilidad'!$B$9)))))</f>
        <v>0</v>
      </c>
      <c r="Z41" s="220" t="b">
        <f>IF(R41="Preventivo",(J40-(J40*T41)),IF(R41="Detectivo",(J40-(J40*T41)),IF(R41="Correctivo",(J40))))</f>
        <v>0</v>
      </c>
      <c r="AA41" s="310"/>
      <c r="AB41" s="310"/>
      <c r="AC41" s="220" t="b">
        <f t="shared" si="19"/>
        <v>0</v>
      </c>
      <c r="AD41" s="220" t="b">
        <f t="shared" ref="AD41:AD44" si="21">IF(Q41="Probabilidad",(($M$40-0)),IF(Q41="Impacto",($M$40-($M$40*T41))))</f>
        <v>0</v>
      </c>
      <c r="AE41" s="310"/>
      <c r="AF41" s="310"/>
      <c r="AG41" s="305"/>
      <c r="AH41" s="305"/>
      <c r="AI41" s="313"/>
      <c r="AJ41" s="313"/>
      <c r="AK41" s="313"/>
      <c r="AL41" s="313"/>
      <c r="AM41" s="313"/>
      <c r="AN41" s="315"/>
    </row>
    <row r="42" spans="1:40">
      <c r="A42" s="315"/>
      <c r="B42" s="305"/>
      <c r="C42" s="315"/>
      <c r="D42" s="316"/>
      <c r="E42" s="315"/>
      <c r="F42" s="315"/>
      <c r="G42" s="315"/>
      <c r="H42" s="315"/>
      <c r="I42" s="317"/>
      <c r="J42" s="318"/>
      <c r="K42" s="315"/>
      <c r="L42" s="319"/>
      <c r="M42" s="319"/>
      <c r="N42" s="315"/>
      <c r="O42" s="217">
        <v>3</v>
      </c>
      <c r="P42" s="150"/>
      <c r="Q42" s="217" t="b">
        <f t="shared" si="18"/>
        <v>0</v>
      </c>
      <c r="R42" s="217"/>
      <c r="S42" s="217"/>
      <c r="T42" s="220" t="e">
        <f>VLOOKUP(R42&amp;S42,Hoja1!$Q$4:$R$9,2,0)</f>
        <v>#N/A</v>
      </c>
      <c r="U42" s="217"/>
      <c r="V42" s="217"/>
      <c r="W42" s="217"/>
      <c r="X42" s="220" t="b">
        <f t="shared" si="20"/>
        <v>0</v>
      </c>
      <c r="Y42" s="220" t="b">
        <f>IF(Z42&lt;=20%,'Tabla probabilidad'!$B$5,IF(Z42&lt;=40%,'Tabla probabilidad'!$B$6,IF(Z42&lt;=60%,'Tabla probabilidad'!$B$7,IF(Z42&lt;=80%,'Tabla probabilidad'!$B$8,IF(Z42&lt;=100%,'Tabla probabilidad'!$B$9)))))</f>
        <v>0</v>
      </c>
      <c r="Z42" s="220" t="b">
        <f>IF(R42="Preventivo",(J40-(J40*T42)),IF(R42="Detectivo",(J40-(J40*T42)),IF(R42="Correctivo",(J40))))</f>
        <v>0</v>
      </c>
      <c r="AA42" s="310"/>
      <c r="AB42" s="310"/>
      <c r="AC42" s="220" t="b">
        <f t="shared" si="19"/>
        <v>0</v>
      </c>
      <c r="AD42" s="220" t="b">
        <f t="shared" si="21"/>
        <v>0</v>
      </c>
      <c r="AE42" s="310"/>
      <c r="AF42" s="310"/>
      <c r="AG42" s="305"/>
      <c r="AH42" s="305"/>
      <c r="AI42" s="313"/>
      <c r="AJ42" s="313"/>
      <c r="AK42" s="313"/>
      <c r="AL42" s="313"/>
      <c r="AM42" s="313"/>
      <c r="AN42" s="315"/>
    </row>
    <row r="43" spans="1:40">
      <c r="A43" s="315"/>
      <c r="B43" s="305"/>
      <c r="C43" s="315"/>
      <c r="D43" s="316"/>
      <c r="E43" s="315"/>
      <c r="F43" s="315"/>
      <c r="G43" s="315"/>
      <c r="H43" s="315"/>
      <c r="I43" s="317"/>
      <c r="J43" s="318"/>
      <c r="K43" s="315"/>
      <c r="L43" s="319"/>
      <c r="M43" s="319"/>
      <c r="N43" s="315"/>
      <c r="O43" s="217">
        <v>4</v>
      </c>
      <c r="P43" s="150"/>
      <c r="Q43" s="217" t="b">
        <f t="shared" si="18"/>
        <v>0</v>
      </c>
      <c r="R43" s="217"/>
      <c r="S43" s="217"/>
      <c r="T43" s="220" t="e">
        <f>VLOOKUP(R43&amp;S43,Hoja1!$Q$4:$R$9,2,0)</f>
        <v>#N/A</v>
      </c>
      <c r="U43" s="217"/>
      <c r="V43" s="217"/>
      <c r="W43" s="217"/>
      <c r="X43" s="220" t="b">
        <f t="shared" si="20"/>
        <v>0</v>
      </c>
      <c r="Y43" s="220" t="b">
        <f>IF(Z43&lt;=20%,'Tabla probabilidad'!$B$5,IF(Z43&lt;=40%,'Tabla probabilidad'!$B$6,IF(Z43&lt;=60%,'Tabla probabilidad'!$B$7,IF(Z43&lt;=80%,'Tabla probabilidad'!$B$8,IF(Z43&lt;=100%,'Tabla probabilidad'!$B$9)))))</f>
        <v>0</v>
      </c>
      <c r="Z43" s="220" t="b">
        <f>IF(R43="Preventivo",(J40-(J40*T43)),IF(R43="Detectivo",(J40-(J40*T43)),IF(R43="Correctivo",(J40))))</f>
        <v>0</v>
      </c>
      <c r="AA43" s="310"/>
      <c r="AB43" s="310"/>
      <c r="AC43" s="220" t="b">
        <f t="shared" si="19"/>
        <v>0</v>
      </c>
      <c r="AD43" s="220" t="b">
        <f t="shared" si="21"/>
        <v>0</v>
      </c>
      <c r="AE43" s="310"/>
      <c r="AF43" s="310"/>
      <c r="AG43" s="305"/>
      <c r="AH43" s="305"/>
      <c r="AI43" s="313"/>
      <c r="AJ43" s="313"/>
      <c r="AK43" s="313"/>
      <c r="AL43" s="313"/>
      <c r="AM43" s="313"/>
      <c r="AN43" s="315"/>
    </row>
    <row r="44" spans="1:40">
      <c r="A44" s="315"/>
      <c r="B44" s="306"/>
      <c r="C44" s="315"/>
      <c r="D44" s="316"/>
      <c r="E44" s="315"/>
      <c r="F44" s="315"/>
      <c r="G44" s="315"/>
      <c r="H44" s="315"/>
      <c r="I44" s="317"/>
      <c r="J44" s="318"/>
      <c r="K44" s="315"/>
      <c r="L44" s="319"/>
      <c r="M44" s="319"/>
      <c r="N44" s="315"/>
      <c r="O44" s="217">
        <v>5</v>
      </c>
      <c r="P44" s="151"/>
      <c r="Q44" s="217" t="b">
        <f t="shared" si="18"/>
        <v>0</v>
      </c>
      <c r="R44" s="217"/>
      <c r="S44" s="217"/>
      <c r="T44" s="220" t="e">
        <f>VLOOKUP(R44&amp;S44,Hoja1!$Q$4:$R$9,2,0)</f>
        <v>#N/A</v>
      </c>
      <c r="U44" s="217"/>
      <c r="V44" s="217"/>
      <c r="W44" s="217"/>
      <c r="X44" s="220" t="b">
        <f t="shared" si="20"/>
        <v>0</v>
      </c>
      <c r="Y44" s="220" t="b">
        <f>IF(Z44&lt;=20%,'Tabla probabilidad'!$B$5,IF(Z44&lt;=40%,'Tabla probabilidad'!$B$6,IF(Z44&lt;=60%,'Tabla probabilidad'!$B$7,IF(Z44&lt;=80%,'Tabla probabilidad'!$B$8,IF(Z44&lt;=100%,'Tabla probabilidad'!$B$9)))))</f>
        <v>0</v>
      </c>
      <c r="Z44" s="220" t="b">
        <f>IF(R44="Preventivo",(J40-(J40*T44)),IF(R44="Detectivo",(J40-(J40*T44)),IF(R44="Correctivo",(J40))))</f>
        <v>0</v>
      </c>
      <c r="AA44" s="311"/>
      <c r="AB44" s="311"/>
      <c r="AC44" s="220" t="b">
        <f t="shared" si="19"/>
        <v>0</v>
      </c>
      <c r="AD44" s="220" t="b">
        <f t="shared" si="21"/>
        <v>0</v>
      </c>
      <c r="AE44" s="311"/>
      <c r="AF44" s="311"/>
      <c r="AG44" s="306"/>
      <c r="AH44" s="305"/>
      <c r="AI44" s="314"/>
      <c r="AJ44" s="314"/>
      <c r="AK44" s="314"/>
      <c r="AL44" s="314"/>
      <c r="AM44" s="314"/>
      <c r="AN44" s="304"/>
    </row>
    <row r="45" spans="1:40">
      <c r="A45" s="315"/>
      <c r="B45" s="304"/>
      <c r="C45" s="315"/>
      <c r="D45" s="316"/>
      <c r="E45" s="315"/>
      <c r="F45" s="315"/>
      <c r="G45" s="315"/>
      <c r="H45" s="315"/>
      <c r="I45" s="317" t="str">
        <f>IF(H45&lt;=2,'Tabla probabilidad'!$B$5,IF(H45&lt;=24,'Tabla probabilidad'!$B$6,IF(H45&lt;=500,'Tabla probabilidad'!$B$7,IF(H45&lt;=5000,'Tabla probabilidad'!$B$8,IF(H45&gt;5000,'Tabla probabilidad'!$B$9)))))</f>
        <v>Muy Baja</v>
      </c>
      <c r="J45" s="318">
        <f>IF(H45&lt;=2,'Tabla probabilidad'!$D$5,IF(H45&lt;=24,'Tabla probabilidad'!$D$6,IF(H45&lt;=500,'Tabla probabilidad'!$D$7,IF(H45&lt;=5000,'Tabla probabilidad'!$D$8,IF(H45&gt;5000,'Tabla probabilidad'!$D$9)))))</f>
        <v>0.2</v>
      </c>
      <c r="K45" s="315"/>
      <c r="L45" s="31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5" t="e">
        <f>VLOOKUP((I45&amp;L45),Hoja1!$B$4:$C$28,2,0)</f>
        <v>#N/A</v>
      </c>
      <c r="O45" s="217">
        <v>1</v>
      </c>
      <c r="P45" s="150"/>
      <c r="Q45" s="217" t="b">
        <f t="shared" si="18"/>
        <v>0</v>
      </c>
      <c r="R45" s="217"/>
      <c r="S45" s="217"/>
      <c r="T45" s="220" t="e">
        <f>VLOOKUP(R45&amp;S45,Hoja1!$Q$4:$R$9,2,0)</f>
        <v>#N/A</v>
      </c>
      <c r="U45" s="217"/>
      <c r="V45" s="217"/>
      <c r="W45" s="217"/>
      <c r="X45" s="220" t="b">
        <f>IF(Q45="Probabilidad",($J$45*T45),IF(Q45="Impacto"," "))</f>
        <v>0</v>
      </c>
      <c r="Y45" s="220" t="b">
        <f>IF(Z45&lt;=20%,'Tabla probabilidad'!$B$5,IF(Z45&lt;=40%,'Tabla probabilidad'!$B$6,IF(Z45&lt;=60%,'Tabla probabilidad'!$B$7,IF(Z45&lt;=80%,'Tabla probabilidad'!$B$8,IF(Z45&lt;=100%,'Tabla probabilidad'!$B$9)))))</f>
        <v>0</v>
      </c>
      <c r="Z45" s="220" t="b">
        <f>IF(R45="Preventivo",(J45-(J45*T45)),IF(R45="Detectivo",(J45-(J45*T45)),IF(R45="Correctivo",(J45))))</f>
        <v>0</v>
      </c>
      <c r="AA45" s="309" t="e">
        <f>IF(AB45&lt;=20%,'Tabla probabilidad'!$B$5,IF(AB45&lt;=40%,'Tabla probabilidad'!$B$6,IF(AB45&lt;=60%,'Tabla probabilidad'!$B$7,IF(AB45&lt;=80%,'Tabla probabilidad'!$B$8,IF(AB45&lt;=100%,'Tabla probabilidad'!$B$9)))))</f>
        <v>#DIV/0!</v>
      </c>
      <c r="AB45" s="309" t="e">
        <f>AVERAGE(Z45:Z49)</f>
        <v>#DIV/0!</v>
      </c>
      <c r="AC45" s="220" t="b">
        <f t="shared" si="19"/>
        <v>0</v>
      </c>
      <c r="AD45" s="220" t="b">
        <f>IF(Q45="Probabilidad",(($M$45-0)),IF(Q45="Impacto",($M$45-($M$45*T45))))</f>
        <v>0</v>
      </c>
      <c r="AE45" s="309" t="e">
        <f>IF(AF45&lt;=20%,"Leve",IF(AF45&lt;=40%,"Menor",IF(AF45&lt;=60%,"Moderado",IF(AF45&lt;=80%,"Mayor",IF(AF45&lt;=100%,"Catastrófico")))))</f>
        <v>#DIV/0!</v>
      </c>
      <c r="AF45" s="309" t="e">
        <f>AVERAGE(AD45:AD49)</f>
        <v>#DIV/0!</v>
      </c>
      <c r="AG45" s="304" t="e">
        <f>VLOOKUP(AA45&amp;AE45,Hoja1!$B$4:$C$28,2,0)</f>
        <v>#DIV/0!</v>
      </c>
      <c r="AH45" s="304"/>
      <c r="AI45" s="312"/>
      <c r="AJ45" s="312"/>
      <c r="AK45" s="312"/>
      <c r="AL45" s="312"/>
      <c r="AM45" s="312"/>
      <c r="AN45" s="315"/>
    </row>
    <row r="46" spans="1:40">
      <c r="A46" s="315"/>
      <c r="B46" s="305"/>
      <c r="C46" s="315"/>
      <c r="D46" s="316"/>
      <c r="E46" s="315"/>
      <c r="F46" s="315"/>
      <c r="G46" s="315"/>
      <c r="H46" s="315"/>
      <c r="I46" s="317"/>
      <c r="J46" s="318"/>
      <c r="K46" s="315"/>
      <c r="L46" s="319"/>
      <c r="M46" s="319"/>
      <c r="N46" s="315"/>
      <c r="O46" s="217">
        <v>2</v>
      </c>
      <c r="P46" s="150"/>
      <c r="Q46" s="217" t="b">
        <f t="shared" si="18"/>
        <v>0</v>
      </c>
      <c r="R46" s="217"/>
      <c r="S46" s="217"/>
      <c r="T46" s="220" t="e">
        <f>VLOOKUP(R46&amp;S46,Hoja1!$Q$4:$R$9,2,0)</f>
        <v>#N/A</v>
      </c>
      <c r="U46" s="217"/>
      <c r="V46" s="217"/>
      <c r="W46" s="217"/>
      <c r="X46" s="220" t="b">
        <f t="shared" ref="X46:X49" si="22">IF(Q46="Probabilidad",($J$45*T46),IF(Q46="Impacto"," "))</f>
        <v>0</v>
      </c>
      <c r="Y46" s="220" t="b">
        <f>IF(Z46&lt;=20%,'Tabla probabilidad'!$B$5,IF(Z46&lt;=40%,'Tabla probabilidad'!$B$6,IF(Z46&lt;=60%,'Tabla probabilidad'!$B$7,IF(Z46&lt;=80%,'Tabla probabilidad'!$B$8,IF(Z46&lt;=100%,'Tabla probabilidad'!$B$9)))))</f>
        <v>0</v>
      </c>
      <c r="Z46" s="220" t="b">
        <f>IF(R46="Preventivo",(J45-(J45*T46)),IF(R46="Detectivo",(J45-(J45*T46)),IF(R46="Correctivo",(J45))))</f>
        <v>0</v>
      </c>
      <c r="AA46" s="310"/>
      <c r="AB46" s="310"/>
      <c r="AC46" s="220" t="b">
        <f t="shared" si="19"/>
        <v>0</v>
      </c>
      <c r="AD46" s="220" t="b">
        <f t="shared" ref="AD46:AD49" si="23">IF(Q46="Probabilidad",(($M$45-0)),IF(Q46="Impacto",($M$45-($M$45*T46))))</f>
        <v>0</v>
      </c>
      <c r="AE46" s="310"/>
      <c r="AF46" s="310"/>
      <c r="AG46" s="305"/>
      <c r="AH46" s="305"/>
      <c r="AI46" s="313"/>
      <c r="AJ46" s="313"/>
      <c r="AK46" s="313"/>
      <c r="AL46" s="313"/>
      <c r="AM46" s="313"/>
      <c r="AN46" s="315"/>
    </row>
    <row r="47" spans="1:40">
      <c r="A47" s="315"/>
      <c r="B47" s="305"/>
      <c r="C47" s="315"/>
      <c r="D47" s="316"/>
      <c r="E47" s="315"/>
      <c r="F47" s="315"/>
      <c r="G47" s="315"/>
      <c r="H47" s="315"/>
      <c r="I47" s="317"/>
      <c r="J47" s="318"/>
      <c r="K47" s="315"/>
      <c r="L47" s="319"/>
      <c r="M47" s="319"/>
      <c r="N47" s="315"/>
      <c r="O47" s="217">
        <v>3</v>
      </c>
      <c r="P47" s="150"/>
      <c r="Q47" s="217" t="b">
        <f t="shared" si="18"/>
        <v>0</v>
      </c>
      <c r="R47" s="217"/>
      <c r="S47" s="217"/>
      <c r="T47" s="220" t="e">
        <f>VLOOKUP(R47&amp;S47,Hoja1!$Q$4:$R$9,2,0)</f>
        <v>#N/A</v>
      </c>
      <c r="U47" s="217"/>
      <c r="V47" s="217"/>
      <c r="W47" s="217"/>
      <c r="X47" s="220" t="b">
        <f t="shared" si="22"/>
        <v>0</v>
      </c>
      <c r="Y47" s="220" t="b">
        <f>IF(Z47&lt;=20%,'Tabla probabilidad'!$B$5,IF(Z47&lt;=40%,'Tabla probabilidad'!$B$6,IF(Z47&lt;=60%,'Tabla probabilidad'!$B$7,IF(Z47&lt;=80%,'Tabla probabilidad'!$B$8,IF(Z47&lt;=100%,'Tabla probabilidad'!$B$9)))))</f>
        <v>0</v>
      </c>
      <c r="Z47" s="220" t="b">
        <f>IF(R47="Preventivo",(J45-(J45*T47)),IF(R47="Detectivo",(J45-(J45*T47)),IF(R47="Correctivo",(J45))))</f>
        <v>0</v>
      </c>
      <c r="AA47" s="310"/>
      <c r="AB47" s="310"/>
      <c r="AC47" s="220" t="b">
        <f t="shared" si="19"/>
        <v>0</v>
      </c>
      <c r="AD47" s="220" t="b">
        <f t="shared" si="23"/>
        <v>0</v>
      </c>
      <c r="AE47" s="310"/>
      <c r="AF47" s="310"/>
      <c r="AG47" s="305"/>
      <c r="AH47" s="305"/>
      <c r="AI47" s="313"/>
      <c r="AJ47" s="313"/>
      <c r="AK47" s="313"/>
      <c r="AL47" s="313"/>
      <c r="AM47" s="313"/>
      <c r="AN47" s="315"/>
    </row>
    <row r="48" spans="1:40">
      <c r="A48" s="315"/>
      <c r="B48" s="305"/>
      <c r="C48" s="315"/>
      <c r="D48" s="316"/>
      <c r="E48" s="315"/>
      <c r="F48" s="315"/>
      <c r="G48" s="315"/>
      <c r="H48" s="315"/>
      <c r="I48" s="317"/>
      <c r="J48" s="318"/>
      <c r="K48" s="315"/>
      <c r="L48" s="319"/>
      <c r="M48" s="319"/>
      <c r="N48" s="315"/>
      <c r="O48" s="217">
        <v>4</v>
      </c>
      <c r="P48" s="150"/>
      <c r="Q48" s="217" t="b">
        <f t="shared" si="18"/>
        <v>0</v>
      </c>
      <c r="R48" s="217"/>
      <c r="S48" s="217"/>
      <c r="T48" s="220" t="e">
        <f>VLOOKUP(R48&amp;S48,Hoja1!$Q$4:$R$9,2,0)</f>
        <v>#N/A</v>
      </c>
      <c r="U48" s="217"/>
      <c r="V48" s="217"/>
      <c r="W48" s="217"/>
      <c r="X48" s="220" t="b">
        <f t="shared" si="22"/>
        <v>0</v>
      </c>
      <c r="Y48" s="220" t="b">
        <f>IF(Z48&lt;=20%,'Tabla probabilidad'!$B$5,IF(Z48&lt;=40%,'Tabla probabilidad'!$B$6,IF(Z48&lt;=60%,'Tabla probabilidad'!$B$7,IF(Z48&lt;=80%,'Tabla probabilidad'!$B$8,IF(Z48&lt;=100%,'Tabla probabilidad'!$B$9)))))</f>
        <v>0</v>
      </c>
      <c r="Z48" s="220" t="b">
        <f>IF(R48="Preventivo",(J45-(J45*T48)),IF(R48="Detectivo",(J45-(J45*T48)),IF(R48="Correctivo",(J45))))</f>
        <v>0</v>
      </c>
      <c r="AA48" s="310"/>
      <c r="AB48" s="310"/>
      <c r="AC48" s="220" t="b">
        <f t="shared" si="19"/>
        <v>0</v>
      </c>
      <c r="AD48" s="220" t="b">
        <f t="shared" si="23"/>
        <v>0</v>
      </c>
      <c r="AE48" s="310"/>
      <c r="AF48" s="310"/>
      <c r="AG48" s="305"/>
      <c r="AH48" s="305"/>
      <c r="AI48" s="313"/>
      <c r="AJ48" s="313"/>
      <c r="AK48" s="313"/>
      <c r="AL48" s="313"/>
      <c r="AM48" s="313"/>
      <c r="AN48" s="315"/>
    </row>
    <row r="49" spans="1:40">
      <c r="A49" s="315"/>
      <c r="B49" s="306"/>
      <c r="C49" s="315"/>
      <c r="D49" s="316"/>
      <c r="E49" s="315"/>
      <c r="F49" s="315"/>
      <c r="G49" s="315"/>
      <c r="H49" s="315"/>
      <c r="I49" s="317"/>
      <c r="J49" s="318"/>
      <c r="K49" s="315"/>
      <c r="L49" s="319"/>
      <c r="M49" s="319"/>
      <c r="N49" s="315"/>
      <c r="O49" s="217">
        <v>5</v>
      </c>
      <c r="P49" s="151"/>
      <c r="Q49" s="217" t="b">
        <f t="shared" si="18"/>
        <v>0</v>
      </c>
      <c r="R49" s="217"/>
      <c r="S49" s="217"/>
      <c r="T49" s="220" t="e">
        <f>VLOOKUP(R49&amp;S49,Hoja1!$Q$4:$R$9,2,0)</f>
        <v>#N/A</v>
      </c>
      <c r="U49" s="217"/>
      <c r="V49" s="217"/>
      <c r="W49" s="217"/>
      <c r="X49" s="220" t="b">
        <f t="shared" si="22"/>
        <v>0</v>
      </c>
      <c r="Y49" s="220" t="b">
        <f>IF(Z49&lt;=20%,'Tabla probabilidad'!$B$5,IF(Z49&lt;=40%,'Tabla probabilidad'!$B$6,IF(Z49&lt;=60%,'Tabla probabilidad'!$B$7,IF(Z49&lt;=80%,'Tabla probabilidad'!$B$8,IF(Z49&lt;=100%,'Tabla probabilidad'!$B$9)))))</f>
        <v>0</v>
      </c>
      <c r="Z49" s="220" t="b">
        <f>IF(R49="Preventivo",(J45-(J45*T49)),IF(R49="Detectivo",(J45-(J45*T49)),IF(R49="Correctivo",(J45))))</f>
        <v>0</v>
      </c>
      <c r="AA49" s="311"/>
      <c r="AB49" s="311"/>
      <c r="AC49" s="220" t="b">
        <f t="shared" si="19"/>
        <v>0</v>
      </c>
      <c r="AD49" s="220" t="b">
        <f t="shared" si="23"/>
        <v>0</v>
      </c>
      <c r="AE49" s="311"/>
      <c r="AF49" s="311"/>
      <c r="AG49" s="306"/>
      <c r="AH49" s="305"/>
      <c r="AI49" s="314"/>
      <c r="AJ49" s="314"/>
      <c r="AK49" s="314"/>
      <c r="AL49" s="314"/>
      <c r="AM49" s="314"/>
      <c r="AN49" s="304"/>
    </row>
    <row r="50" spans="1:40">
      <c r="A50" s="315"/>
      <c r="B50" s="304"/>
      <c r="C50" s="315"/>
      <c r="D50" s="316"/>
      <c r="E50" s="315"/>
      <c r="F50" s="315"/>
      <c r="G50" s="315"/>
      <c r="H50" s="315"/>
      <c r="I50" s="317" t="str">
        <f>IF(H50&lt;=2,'Tabla probabilidad'!$B$5,IF(H50&lt;=24,'Tabla probabilidad'!$B$6,IF(H50&lt;=500,'Tabla probabilidad'!$B$7,IF(H50&lt;=5000,'Tabla probabilidad'!$B$8,IF(H50&gt;5000,'Tabla probabilidad'!$B$9)))))</f>
        <v>Muy Baja</v>
      </c>
      <c r="J50" s="318">
        <f>IF(H50&lt;=2,'Tabla probabilidad'!$D$5,IF(H50&lt;=24,'Tabla probabilidad'!$D$6,IF(H50&lt;=500,'Tabla probabilidad'!$D$7,IF(H50&lt;=5000,'Tabla probabilidad'!$D$8,IF(H50&gt;5000,'Tabla probabilidad'!$D$9)))))</f>
        <v>0.2</v>
      </c>
      <c r="K50" s="315"/>
      <c r="L50" s="31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5" t="e">
        <f>VLOOKUP((I50&amp;L50),Hoja1!$B$4:$C$28,2,0)</f>
        <v>#N/A</v>
      </c>
      <c r="O50" s="217">
        <v>1</v>
      </c>
      <c r="P50" s="150"/>
      <c r="Q50" s="217" t="b">
        <f t="shared" si="18"/>
        <v>0</v>
      </c>
      <c r="R50" s="217"/>
      <c r="S50" s="217"/>
      <c r="T50" s="220" t="e">
        <f>VLOOKUP(R50&amp;S50,Hoja1!$Q$4:$R$9,2,0)</f>
        <v>#N/A</v>
      </c>
      <c r="U50" s="217"/>
      <c r="V50" s="217"/>
      <c r="W50" s="217"/>
      <c r="X50" s="220" t="b">
        <f>IF(Q50="Probabilidad",($J$50*T50),IF(Q50="Impacto"," "))</f>
        <v>0</v>
      </c>
      <c r="Y50" s="220" t="b">
        <f>IF(Z50&lt;=20%,'Tabla probabilidad'!$B$5,IF(Z50&lt;=40%,'Tabla probabilidad'!$B$6,IF(Z50&lt;=60%,'Tabla probabilidad'!$B$7,IF(Z50&lt;=80%,'Tabla probabilidad'!$B$8,IF(Z50&lt;=100%,'Tabla probabilidad'!$B$9)))))</f>
        <v>0</v>
      </c>
      <c r="Z50" s="220" t="b">
        <f>IF(R50="Preventivo",(J50-(J50*T50)),IF(R50="Detectivo",(J50-(J50*T50)),IF(R50="Correctivo",(J50))))</f>
        <v>0</v>
      </c>
      <c r="AA50" s="309" t="e">
        <f>IF(AB50&lt;=20%,'Tabla probabilidad'!$B$5,IF(AB50&lt;=40%,'Tabla probabilidad'!$B$6,IF(AB50&lt;=60%,'Tabla probabilidad'!$B$7,IF(AB50&lt;=80%,'Tabla probabilidad'!$B$8,IF(AB50&lt;=100%,'Tabla probabilidad'!$B$9)))))</f>
        <v>#DIV/0!</v>
      </c>
      <c r="AB50" s="309" t="e">
        <f>AVERAGE(Z50:Z54)</f>
        <v>#DIV/0!</v>
      </c>
      <c r="AC50" s="220" t="b">
        <f t="shared" si="19"/>
        <v>0</v>
      </c>
      <c r="AD50" s="220" t="b">
        <f>IF(Q50="Probabilidad",(($M$50-0)),IF(Q50="Impacto",($M$50-($M$50*T50))))</f>
        <v>0</v>
      </c>
      <c r="AE50" s="309" t="e">
        <f>IF(AF50&lt;=20%,"Leve",IF(AF50&lt;=40%,"Menor",IF(AF50&lt;=60%,"Moderado",IF(AF50&lt;=80%,"Mayor",IF(AF50&lt;=100%,"Catastrófico")))))</f>
        <v>#DIV/0!</v>
      </c>
      <c r="AF50" s="309" t="e">
        <f>AVERAGE(AD50:AD54)</f>
        <v>#DIV/0!</v>
      </c>
      <c r="AG50" s="304" t="e">
        <f>VLOOKUP(AA50&amp;AE50,Hoja1!$B$4:$C$28,2,0)</f>
        <v>#DIV/0!</v>
      </c>
      <c r="AH50" s="304"/>
      <c r="AI50" s="312"/>
      <c r="AJ50" s="312"/>
      <c r="AK50" s="312"/>
      <c r="AL50" s="312"/>
      <c r="AM50" s="312"/>
      <c r="AN50" s="315"/>
    </row>
    <row r="51" spans="1:40">
      <c r="A51" s="315"/>
      <c r="B51" s="305"/>
      <c r="C51" s="315"/>
      <c r="D51" s="316"/>
      <c r="E51" s="315"/>
      <c r="F51" s="315"/>
      <c r="G51" s="315"/>
      <c r="H51" s="315"/>
      <c r="I51" s="317"/>
      <c r="J51" s="318"/>
      <c r="K51" s="315"/>
      <c r="L51" s="319"/>
      <c r="M51" s="319"/>
      <c r="N51" s="315"/>
      <c r="O51" s="217">
        <v>2</v>
      </c>
      <c r="P51" s="150"/>
      <c r="Q51" s="217" t="b">
        <f t="shared" si="18"/>
        <v>0</v>
      </c>
      <c r="R51" s="217"/>
      <c r="S51" s="217"/>
      <c r="T51" s="220" t="e">
        <f>VLOOKUP(R51&amp;S51,Hoja1!$Q$4:$R$9,2,0)</f>
        <v>#N/A</v>
      </c>
      <c r="U51" s="217"/>
      <c r="V51" s="217"/>
      <c r="W51" s="217"/>
      <c r="X51" s="220" t="b">
        <f>IF(Q51="Probabilidad",($J$50*T51),IF(Q51="Impacto"," "))</f>
        <v>0</v>
      </c>
      <c r="Y51" s="220" t="b">
        <f>IF(Z51&lt;=20%,'Tabla probabilidad'!$B$5,IF(Z51&lt;=40%,'Tabla probabilidad'!$B$6,IF(Z51&lt;=60%,'Tabla probabilidad'!$B$7,IF(Z51&lt;=80%,'Tabla probabilidad'!$B$8,IF(Z51&lt;=100%,'Tabla probabilidad'!$B$9)))))</f>
        <v>0</v>
      </c>
      <c r="Z51" s="220" t="b">
        <f>IF(R51="Preventivo",(J50-(J50*T51)),IF(R51="Detectivo",(J50-(J50*T51)),IF(R51="Correctivo",(J50))))</f>
        <v>0</v>
      </c>
      <c r="AA51" s="310"/>
      <c r="AB51" s="310"/>
      <c r="AC51" s="220" t="b">
        <f t="shared" si="19"/>
        <v>0</v>
      </c>
      <c r="AD51" s="220" t="b">
        <f t="shared" ref="AD51:AD54" si="24">IF(Q51="Probabilidad",(($M$50-0)),IF(Q51="Impacto",($M$50-($M$50*T51))))</f>
        <v>0</v>
      </c>
      <c r="AE51" s="310"/>
      <c r="AF51" s="310"/>
      <c r="AG51" s="305"/>
      <c r="AH51" s="305"/>
      <c r="AI51" s="313"/>
      <c r="AJ51" s="313"/>
      <c r="AK51" s="313"/>
      <c r="AL51" s="313"/>
      <c r="AM51" s="313"/>
      <c r="AN51" s="315"/>
    </row>
    <row r="52" spans="1:40">
      <c r="A52" s="315"/>
      <c r="B52" s="305"/>
      <c r="C52" s="315"/>
      <c r="D52" s="316"/>
      <c r="E52" s="315"/>
      <c r="F52" s="315"/>
      <c r="G52" s="315"/>
      <c r="H52" s="315"/>
      <c r="I52" s="317"/>
      <c r="J52" s="318"/>
      <c r="K52" s="315"/>
      <c r="L52" s="319"/>
      <c r="M52" s="319"/>
      <c r="N52" s="315"/>
      <c r="O52" s="217">
        <v>3</v>
      </c>
      <c r="P52" s="150"/>
      <c r="Q52" s="217" t="b">
        <f t="shared" si="18"/>
        <v>0</v>
      </c>
      <c r="R52" s="217"/>
      <c r="S52" s="217"/>
      <c r="T52" s="220" t="e">
        <f>VLOOKUP(R52&amp;S52,Hoja1!$Q$4:$R$9,2,0)</f>
        <v>#N/A</v>
      </c>
      <c r="U52" s="217"/>
      <c r="V52" s="217"/>
      <c r="W52" s="217"/>
      <c r="X52" s="220" t="b">
        <f>IF(Q52="Probabilidad",($J$50*T52),IF(Q52="Impacto"," "))</f>
        <v>0</v>
      </c>
      <c r="Y52" s="220" t="b">
        <f>IF(Z52&lt;=20%,'Tabla probabilidad'!$B$5,IF(Z52&lt;=40%,'Tabla probabilidad'!$B$6,IF(Z52&lt;=60%,'Tabla probabilidad'!$B$7,IF(Z52&lt;=80%,'Tabla probabilidad'!$B$8,IF(Z52&lt;=100%,'Tabla probabilidad'!$B$9)))))</f>
        <v>0</v>
      </c>
      <c r="Z52" s="220" t="b">
        <f>IF(R52="Preventivo",(J50-(J50*T52)),IF(R52="Detectivo",(J50-(J50*T52)),IF(R52="Correctivo",(J50))))</f>
        <v>0</v>
      </c>
      <c r="AA52" s="310"/>
      <c r="AB52" s="310"/>
      <c r="AC52" s="220" t="b">
        <f t="shared" si="19"/>
        <v>0</v>
      </c>
      <c r="AD52" s="220" t="b">
        <f t="shared" si="24"/>
        <v>0</v>
      </c>
      <c r="AE52" s="310"/>
      <c r="AF52" s="310"/>
      <c r="AG52" s="305"/>
      <c r="AH52" s="305"/>
      <c r="AI52" s="313"/>
      <c r="AJ52" s="313"/>
      <c r="AK52" s="313"/>
      <c r="AL52" s="313"/>
      <c r="AM52" s="313"/>
      <c r="AN52" s="315"/>
    </row>
    <row r="53" spans="1:40">
      <c r="A53" s="315"/>
      <c r="B53" s="305"/>
      <c r="C53" s="315"/>
      <c r="D53" s="316"/>
      <c r="E53" s="315"/>
      <c r="F53" s="315"/>
      <c r="G53" s="315"/>
      <c r="H53" s="315"/>
      <c r="I53" s="317"/>
      <c r="J53" s="318"/>
      <c r="K53" s="315"/>
      <c r="L53" s="319"/>
      <c r="M53" s="319"/>
      <c r="N53" s="315"/>
      <c r="O53" s="217">
        <v>4</v>
      </c>
      <c r="P53" s="150"/>
      <c r="Q53" s="217" t="b">
        <f t="shared" si="18"/>
        <v>0</v>
      </c>
      <c r="R53" s="217"/>
      <c r="S53" s="217"/>
      <c r="T53" s="220" t="e">
        <f>VLOOKUP(R53&amp;S53,Hoja1!$Q$4:$R$9,2,0)</f>
        <v>#N/A</v>
      </c>
      <c r="U53" s="217"/>
      <c r="V53" s="217"/>
      <c r="W53" s="217"/>
      <c r="X53" s="220" t="b">
        <f>IF(Q53="Probabilidad",($J$50*T53),IF(Q53="Impacto"," "))</f>
        <v>0</v>
      </c>
      <c r="Y53" s="220" t="b">
        <f>IF(Z53&lt;=20%,'Tabla probabilidad'!$B$5,IF(Z53&lt;=40%,'Tabla probabilidad'!$B$6,IF(Z53&lt;=60%,'Tabla probabilidad'!$B$7,IF(Z53&lt;=80%,'Tabla probabilidad'!$B$8,IF(Z53&lt;=100%,'Tabla probabilidad'!$B$9)))))</f>
        <v>0</v>
      </c>
      <c r="Z53" s="220" t="b">
        <f>IF(R53="Preventivo",(J50-(J50*T53)),IF(R53="Detectivo",(J50-(J50*T53)),IF(R53="Correctivo",(J50))))</f>
        <v>0</v>
      </c>
      <c r="AA53" s="310"/>
      <c r="AB53" s="310"/>
      <c r="AC53" s="220" t="b">
        <f t="shared" si="19"/>
        <v>0</v>
      </c>
      <c r="AD53" s="220" t="b">
        <f t="shared" si="24"/>
        <v>0</v>
      </c>
      <c r="AE53" s="310"/>
      <c r="AF53" s="310"/>
      <c r="AG53" s="305"/>
      <c r="AH53" s="305"/>
      <c r="AI53" s="313"/>
      <c r="AJ53" s="313"/>
      <c r="AK53" s="313"/>
      <c r="AL53" s="313"/>
      <c r="AM53" s="313"/>
      <c r="AN53" s="315"/>
    </row>
    <row r="54" spans="1:40">
      <c r="A54" s="315"/>
      <c r="B54" s="306"/>
      <c r="C54" s="315"/>
      <c r="D54" s="316"/>
      <c r="E54" s="315"/>
      <c r="F54" s="315"/>
      <c r="G54" s="315"/>
      <c r="H54" s="315"/>
      <c r="I54" s="317"/>
      <c r="J54" s="318"/>
      <c r="K54" s="315"/>
      <c r="L54" s="319"/>
      <c r="M54" s="319"/>
      <c r="N54" s="315"/>
      <c r="O54" s="217">
        <v>5</v>
      </c>
      <c r="P54" s="151"/>
      <c r="Q54" s="217" t="b">
        <f t="shared" si="18"/>
        <v>0</v>
      </c>
      <c r="R54" s="217"/>
      <c r="S54" s="217"/>
      <c r="T54" s="220" t="e">
        <f>VLOOKUP(R54&amp;S54,Hoja1!$Q$4:$R$9,2,0)</f>
        <v>#N/A</v>
      </c>
      <c r="U54" s="217"/>
      <c r="V54" s="217"/>
      <c r="W54" s="217"/>
      <c r="X54" s="220" t="b">
        <f t="shared" ref="X54" si="25">IF(Q54="Probabilidad",($J$35*T54),IF(Q54="Impacto"," "))</f>
        <v>0</v>
      </c>
      <c r="Y54" s="220" t="b">
        <f>IF(Z54&lt;=20%,'Tabla probabilidad'!$B$5,IF(Z54&lt;=40%,'Tabla probabilidad'!$B$6,IF(Z54&lt;=60%,'Tabla probabilidad'!$B$7,IF(Z54&lt;=80%,'Tabla probabilidad'!$B$8,IF(Z54&lt;=100%,'Tabla probabilidad'!$B$9)))))</f>
        <v>0</v>
      </c>
      <c r="Z54" s="220" t="b">
        <f>IF(R54="Preventivo",(J50-(J50*T54)),IF(R54="Detectivo",(J50-(J50*T54)),IF(R54="Correctivo",(J50))))</f>
        <v>0</v>
      </c>
      <c r="AA54" s="311"/>
      <c r="AB54" s="311"/>
      <c r="AC54" s="220" t="b">
        <f t="shared" si="19"/>
        <v>0</v>
      </c>
      <c r="AD54" s="220" t="b">
        <f t="shared" si="24"/>
        <v>0</v>
      </c>
      <c r="AE54" s="311"/>
      <c r="AF54" s="311"/>
      <c r="AG54" s="306"/>
      <c r="AH54" s="305"/>
      <c r="AI54" s="314"/>
      <c r="AJ54" s="314"/>
      <c r="AK54" s="314"/>
      <c r="AL54" s="314"/>
      <c r="AM54" s="314"/>
      <c r="AN54" s="304"/>
    </row>
    <row r="55" spans="1:40">
      <c r="A55" s="315"/>
      <c r="B55" s="304"/>
      <c r="C55" s="315"/>
      <c r="D55" s="316"/>
      <c r="E55" s="315"/>
      <c r="F55" s="315"/>
      <c r="G55" s="315"/>
      <c r="H55" s="315"/>
      <c r="I55" s="317" t="str">
        <f>IF(H55&lt;=2,'Tabla probabilidad'!$B$5,IF(H55&lt;=24,'Tabla probabilidad'!$B$6,IF(H55&lt;=500,'Tabla probabilidad'!$B$7,IF(H55&lt;=5000,'Tabla probabilidad'!$B$8,IF(H55&gt;5000,'Tabla probabilidad'!$B$9)))))</f>
        <v>Muy Baja</v>
      </c>
      <c r="J55" s="318">
        <f>IF(H55&lt;=2,'Tabla probabilidad'!$D$5,IF(H55&lt;=24,'Tabla probabilidad'!$D$6,IF(H55&lt;=500,'Tabla probabilidad'!$D$7,IF(H55&lt;=5000,'Tabla probabilidad'!$D$8,IF(H55&gt;5000,'Tabla probabilidad'!$D$9)))))</f>
        <v>0.2</v>
      </c>
      <c r="K55" s="315"/>
      <c r="L55" s="31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5" t="e">
        <f>VLOOKUP((I55&amp;L55),Hoja1!$B$4:$C$28,2,0)</f>
        <v>#N/A</v>
      </c>
      <c r="O55" s="217">
        <v>1</v>
      </c>
      <c r="P55" s="150"/>
      <c r="Q55" s="217" t="b">
        <f t="shared" si="18"/>
        <v>0</v>
      </c>
      <c r="R55" s="217"/>
      <c r="S55" s="217"/>
      <c r="T55" s="220" t="e">
        <f>VLOOKUP(R55&amp;S55,Hoja1!$Q$4:$R$9,2,0)</f>
        <v>#N/A</v>
      </c>
      <c r="U55" s="217"/>
      <c r="V55" s="217"/>
      <c r="W55" s="217"/>
      <c r="X55" s="220" t="b">
        <f>IF(Q55="Probabilidad",($J$55*T55),IF(Q55="Impacto"," "))</f>
        <v>0</v>
      </c>
      <c r="Y55" s="220" t="b">
        <f>IF(Z55&lt;=20%,'Tabla probabilidad'!$B$5,IF(Z55&lt;=40%,'Tabla probabilidad'!$B$6,IF(Z55&lt;=60%,'Tabla probabilidad'!$B$7,IF(Z55&lt;=80%,'Tabla probabilidad'!$B$8,IF(Z55&lt;=100%,'Tabla probabilidad'!$B$9)))))</f>
        <v>0</v>
      </c>
      <c r="Z55" s="220" t="b">
        <f>IF(R55="Preventivo",(J55-(J55*T55)),IF(R55="Detectivo",(J55-(J55*T55)),IF(R55="Correctivo",(J55))))</f>
        <v>0</v>
      </c>
      <c r="AA55" s="309" t="e">
        <f>IF(AB55&lt;=20%,'Tabla probabilidad'!$B$5,IF(AB55&lt;=40%,'Tabla probabilidad'!$B$6,IF(AB55&lt;=60%,'Tabla probabilidad'!$B$7,IF(AB55&lt;=80%,'Tabla probabilidad'!$B$8,IF(AB55&lt;=100%,'Tabla probabilidad'!$B$9)))))</f>
        <v>#DIV/0!</v>
      </c>
      <c r="AB55" s="309" t="e">
        <f>AVERAGE(Z55:Z59)</f>
        <v>#DIV/0!</v>
      </c>
      <c r="AC55" s="220" t="b">
        <f t="shared" si="19"/>
        <v>0</v>
      </c>
      <c r="AD55" s="220" t="b">
        <f>IF(Q55="Probabilidad",(($M$55-0)),IF(Q55="Impacto",($M$55-($M$55*T55))))</f>
        <v>0</v>
      </c>
      <c r="AE55" s="309" t="e">
        <f>IF(AF55&lt;=20%,"Leve",IF(AF55&lt;=40%,"Menor",IF(AF55&lt;=60%,"Moderado",IF(AF55&lt;=80%,"Mayor",IF(AF55&lt;=100%,"Catastrófico")))))</f>
        <v>#DIV/0!</v>
      </c>
      <c r="AF55" s="309" t="e">
        <f>AVERAGE(AD55:AD59)</f>
        <v>#DIV/0!</v>
      </c>
      <c r="AG55" s="304" t="e">
        <f>VLOOKUP(AA55&amp;AE55,Hoja1!$B$4:$C$28,2,0)</f>
        <v>#DIV/0!</v>
      </c>
      <c r="AH55" s="315"/>
      <c r="AI55" s="312"/>
      <c r="AJ55" s="312"/>
      <c r="AK55" s="312"/>
      <c r="AL55" s="312"/>
      <c r="AM55" s="312"/>
      <c r="AN55" s="312"/>
    </row>
    <row r="56" spans="1:40">
      <c r="A56" s="315"/>
      <c r="B56" s="305"/>
      <c r="C56" s="315"/>
      <c r="D56" s="316"/>
      <c r="E56" s="315"/>
      <c r="F56" s="315"/>
      <c r="G56" s="315"/>
      <c r="H56" s="315"/>
      <c r="I56" s="317"/>
      <c r="J56" s="318"/>
      <c r="K56" s="315"/>
      <c r="L56" s="319"/>
      <c r="M56" s="319"/>
      <c r="N56" s="315"/>
      <c r="O56" s="217">
        <v>2</v>
      </c>
      <c r="P56" s="150"/>
      <c r="Q56" s="217" t="b">
        <f t="shared" si="18"/>
        <v>0</v>
      </c>
      <c r="R56" s="217"/>
      <c r="S56" s="217"/>
      <c r="T56" s="220" t="e">
        <f>VLOOKUP(R56&amp;S56,Hoja1!$Q$4:$R$9,2,0)</f>
        <v>#N/A</v>
      </c>
      <c r="U56" s="217"/>
      <c r="V56" s="217"/>
      <c r="W56" s="217"/>
      <c r="X56" s="220" t="b">
        <f t="shared" ref="X56:X59" si="26">IF(Q56="Probabilidad",($J$55*T56),IF(Q56="Impacto"," "))</f>
        <v>0</v>
      </c>
      <c r="Y56" s="220" t="b">
        <f>IF(Z56&lt;=20%,'Tabla probabilidad'!$B$5,IF(Z56&lt;=40%,'Tabla probabilidad'!$B$6,IF(Z56&lt;=60%,'Tabla probabilidad'!$B$7,IF(Z56&lt;=80%,'Tabla probabilidad'!$B$8,IF(Z56&lt;=100%,'Tabla probabilidad'!$B$9)))))</f>
        <v>0</v>
      </c>
      <c r="Z56" s="220" t="b">
        <f>IF(R56="Preventivo",(J55-(J55*T56)),IF(R56="Detectivo",(J55-(J55*T56)),IF(R56="Correctivo",(J55))))</f>
        <v>0</v>
      </c>
      <c r="AA56" s="310"/>
      <c r="AB56" s="310"/>
      <c r="AC56" s="220" t="b">
        <f t="shared" si="19"/>
        <v>0</v>
      </c>
      <c r="AD56" s="220" t="b">
        <f t="shared" ref="AD56:AD59" si="27">IF(Q56="Probabilidad",(($M$55-0)),IF(Q56="Impacto",($M$55-($M$55*T56))))</f>
        <v>0</v>
      </c>
      <c r="AE56" s="310"/>
      <c r="AF56" s="310"/>
      <c r="AG56" s="305"/>
      <c r="AH56" s="315"/>
      <c r="AI56" s="313"/>
      <c r="AJ56" s="313"/>
      <c r="AK56" s="313"/>
      <c r="AL56" s="313"/>
      <c r="AM56" s="313"/>
      <c r="AN56" s="313"/>
    </row>
    <row r="57" spans="1:40">
      <c r="A57" s="315"/>
      <c r="B57" s="305"/>
      <c r="C57" s="315"/>
      <c r="D57" s="316"/>
      <c r="E57" s="315"/>
      <c r="F57" s="315"/>
      <c r="G57" s="315"/>
      <c r="H57" s="315"/>
      <c r="I57" s="317"/>
      <c r="J57" s="318"/>
      <c r="K57" s="315"/>
      <c r="L57" s="319"/>
      <c r="M57" s="319"/>
      <c r="N57" s="315"/>
      <c r="O57" s="217">
        <v>3</v>
      </c>
      <c r="P57" s="150"/>
      <c r="Q57" s="217" t="b">
        <f t="shared" si="18"/>
        <v>0</v>
      </c>
      <c r="R57" s="217"/>
      <c r="S57" s="217"/>
      <c r="T57" s="220" t="e">
        <f>VLOOKUP(R57&amp;S57,Hoja1!$Q$4:$R$9,2,0)</f>
        <v>#N/A</v>
      </c>
      <c r="U57" s="217"/>
      <c r="V57" s="217"/>
      <c r="W57" s="217"/>
      <c r="X57" s="220" t="b">
        <f t="shared" si="26"/>
        <v>0</v>
      </c>
      <c r="Y57" s="220" t="b">
        <f>IF(Z57&lt;=20%,'Tabla probabilidad'!$B$5,IF(Z57&lt;=40%,'Tabla probabilidad'!$B$6,IF(Z57&lt;=60%,'Tabla probabilidad'!$B$7,IF(Z57&lt;=80%,'Tabla probabilidad'!$B$8,IF(Z57&lt;=100%,'Tabla probabilidad'!$B$9)))))</f>
        <v>0</v>
      </c>
      <c r="Z57" s="220" t="b">
        <f>IF(R57="Preventivo",(J55-(J55*T57)),IF(R57="Detectivo",(J55-(J55*T57)),IF(R57="Correctivo",(J55))))</f>
        <v>0</v>
      </c>
      <c r="AA57" s="310"/>
      <c r="AB57" s="310"/>
      <c r="AC57" s="220" t="b">
        <f t="shared" si="19"/>
        <v>0</v>
      </c>
      <c r="AD57" s="220" t="b">
        <f t="shared" si="27"/>
        <v>0</v>
      </c>
      <c r="AE57" s="310"/>
      <c r="AF57" s="310"/>
      <c r="AG57" s="305"/>
      <c r="AH57" s="315"/>
      <c r="AI57" s="313"/>
      <c r="AJ57" s="313"/>
      <c r="AK57" s="313"/>
      <c r="AL57" s="313"/>
      <c r="AM57" s="313"/>
      <c r="AN57" s="313"/>
    </row>
    <row r="58" spans="1:40">
      <c r="A58" s="315"/>
      <c r="B58" s="305"/>
      <c r="C58" s="315"/>
      <c r="D58" s="316"/>
      <c r="E58" s="315"/>
      <c r="F58" s="315"/>
      <c r="G58" s="315"/>
      <c r="H58" s="315"/>
      <c r="I58" s="317"/>
      <c r="J58" s="318"/>
      <c r="K58" s="315"/>
      <c r="L58" s="319"/>
      <c r="M58" s="319"/>
      <c r="N58" s="315"/>
      <c r="O58" s="217">
        <v>4</v>
      </c>
      <c r="P58" s="150"/>
      <c r="Q58" s="217" t="b">
        <f t="shared" si="18"/>
        <v>0</v>
      </c>
      <c r="R58" s="217"/>
      <c r="S58" s="217"/>
      <c r="T58" s="220" t="e">
        <f>VLOOKUP(R58&amp;S58,Hoja1!$Q$4:$R$9,2,0)</f>
        <v>#N/A</v>
      </c>
      <c r="U58" s="217"/>
      <c r="V58" s="217"/>
      <c r="W58" s="217"/>
      <c r="X58" s="220" t="b">
        <f t="shared" si="26"/>
        <v>0</v>
      </c>
      <c r="Y58" s="220" t="b">
        <f>IF(Z58&lt;=20%,'Tabla probabilidad'!$B$5,IF(Z58&lt;=40%,'Tabla probabilidad'!$B$6,IF(Z58&lt;=60%,'Tabla probabilidad'!$B$7,IF(Z58&lt;=80%,'Tabla probabilidad'!$B$8,IF(Z58&lt;=100%,'Tabla probabilidad'!$B$9)))))</f>
        <v>0</v>
      </c>
      <c r="Z58" s="220" t="b">
        <f>IF(R58="Preventivo",(J55-(J55*T58)),IF(R58="Detectivo",(J55-(J55*T58)),IF(R58="Correctivo",(J55))))</f>
        <v>0</v>
      </c>
      <c r="AA58" s="310"/>
      <c r="AB58" s="310"/>
      <c r="AC58" s="220" t="b">
        <f t="shared" si="19"/>
        <v>0</v>
      </c>
      <c r="AD58" s="220" t="b">
        <f t="shared" si="27"/>
        <v>0</v>
      </c>
      <c r="AE58" s="310"/>
      <c r="AF58" s="310"/>
      <c r="AG58" s="305"/>
      <c r="AH58" s="315"/>
      <c r="AI58" s="313"/>
      <c r="AJ58" s="313"/>
      <c r="AK58" s="313"/>
      <c r="AL58" s="313"/>
      <c r="AM58" s="313"/>
      <c r="AN58" s="313"/>
    </row>
    <row r="59" spans="1:40" ht="20.25" customHeight="1">
      <c r="A59" s="315"/>
      <c r="B59" s="306"/>
      <c r="C59" s="315"/>
      <c r="D59" s="316"/>
      <c r="E59" s="315"/>
      <c r="F59" s="315"/>
      <c r="G59" s="315"/>
      <c r="H59" s="315"/>
      <c r="I59" s="317"/>
      <c r="J59" s="318"/>
      <c r="K59" s="315"/>
      <c r="L59" s="319"/>
      <c r="M59" s="319"/>
      <c r="N59" s="315"/>
      <c r="O59" s="217">
        <v>5</v>
      </c>
      <c r="P59" s="151"/>
      <c r="Q59" s="217" t="b">
        <f t="shared" si="18"/>
        <v>0</v>
      </c>
      <c r="R59" s="217"/>
      <c r="S59" s="217"/>
      <c r="T59" s="220" t="e">
        <f>VLOOKUP(R59&amp;S59,Hoja1!$Q$4:$R$9,2,0)</f>
        <v>#N/A</v>
      </c>
      <c r="U59" s="217"/>
      <c r="V59" s="217"/>
      <c r="W59" s="217"/>
      <c r="X59" s="220" t="b">
        <f t="shared" si="26"/>
        <v>0</v>
      </c>
      <c r="Y59" s="220" t="b">
        <f>IF(Z59&lt;=20%,'Tabla probabilidad'!$B$5,IF(Z59&lt;=40%,'Tabla probabilidad'!$B$6,IF(Z59&lt;=60%,'Tabla probabilidad'!$B$7,IF(Z59&lt;=80%,'Tabla probabilidad'!$B$8,IF(Z59&lt;=100%,'Tabla probabilidad'!$B$9)))))</f>
        <v>0</v>
      </c>
      <c r="Z59" s="220" t="b">
        <f>IF(R59="Preventivo",(J55-(J55*T59)),IF(R59="Detectivo",(J55-(J55*T59)),IF(R59="Correctivo",(J55))))</f>
        <v>0</v>
      </c>
      <c r="AA59" s="311"/>
      <c r="AB59" s="311"/>
      <c r="AC59" s="220" t="b">
        <f t="shared" si="19"/>
        <v>0</v>
      </c>
      <c r="AD59" s="220" t="b">
        <f t="shared" si="27"/>
        <v>0</v>
      </c>
      <c r="AE59" s="311"/>
      <c r="AF59" s="311"/>
      <c r="AG59" s="306"/>
      <c r="AH59" s="315"/>
      <c r="AI59" s="314"/>
      <c r="AJ59" s="314"/>
      <c r="AK59" s="314"/>
      <c r="AL59" s="314"/>
      <c r="AM59" s="314"/>
      <c r="AN59" s="31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275" priority="698" operator="containsText" text="Muy Baja">
      <formula>NOT(ISERROR(SEARCH("Muy Baja",I10)))</formula>
    </cfRule>
    <cfRule type="containsText" dxfId="2274" priority="699" operator="containsText" text="Baja">
      <formula>NOT(ISERROR(SEARCH("Baja",I10)))</formula>
    </cfRule>
    <cfRule type="containsText" dxfId="2273" priority="823" operator="containsText" text="Muy Alta">
      <formula>NOT(ISERROR(SEARCH("Muy Alta",I10)))</formula>
    </cfRule>
    <cfRule type="containsText" dxfId="2272" priority="824" operator="containsText" text="Alta">
      <formula>NOT(ISERROR(SEARCH("Alta",I10)))</formula>
    </cfRule>
    <cfRule type="containsText" dxfId="2271" priority="825" operator="containsText" text="Media">
      <formula>NOT(ISERROR(SEARCH("Media",I10)))</formula>
    </cfRule>
    <cfRule type="containsText" dxfId="2270" priority="826" operator="containsText" text="Media">
      <formula>NOT(ISERROR(SEARCH("Media",I10)))</formula>
    </cfRule>
    <cfRule type="containsText" dxfId="2269" priority="827" operator="containsText" text="Media">
      <formula>NOT(ISERROR(SEARCH("Media",I10)))</formula>
    </cfRule>
    <cfRule type="containsText" dxfId="2268" priority="830" operator="containsText" text="Muy Baja">
      <formula>NOT(ISERROR(SEARCH("Muy Baja",I10)))</formula>
    </cfRule>
    <cfRule type="containsText" dxfId="2267" priority="831" operator="containsText" text="Baja">
      <formula>NOT(ISERROR(SEARCH("Baja",I10)))</formula>
    </cfRule>
    <cfRule type="containsText" dxfId="2266" priority="832" operator="containsText" text="Muy Baja">
      <formula>NOT(ISERROR(SEARCH("Muy Baja",I10)))</formula>
    </cfRule>
    <cfRule type="containsText" dxfId="2265" priority="833" operator="containsText" text="Muy Baja">
      <formula>NOT(ISERROR(SEARCH("Muy Baja",I10)))</formula>
    </cfRule>
    <cfRule type="containsText" dxfId="2264" priority="834" operator="containsText" text="Muy Baja">
      <formula>NOT(ISERROR(SEARCH("Muy Baja",I10)))</formula>
    </cfRule>
    <cfRule type="containsText" dxfId="2263" priority="835" operator="containsText" text="Muy Baja'Tabla probabilidad'!">
      <formula>NOT(ISERROR(SEARCH("Muy Baja'Tabla probabilidad'!",I10)))</formula>
    </cfRule>
    <cfRule type="containsText" dxfId="2262" priority="836" operator="containsText" text="Muy bajo">
      <formula>NOT(ISERROR(SEARCH("Muy bajo",I10)))</formula>
    </cfRule>
    <cfRule type="containsText" dxfId="2261" priority="845" operator="containsText" text="Alta">
      <formula>NOT(ISERROR(SEARCH("Alta",I10)))</formula>
    </cfRule>
    <cfRule type="containsText" dxfId="2260" priority="846" operator="containsText" text="Media">
      <formula>NOT(ISERROR(SEARCH("Media",I10)))</formula>
    </cfRule>
    <cfRule type="containsText" dxfId="2259" priority="847" operator="containsText" text="Baja">
      <formula>NOT(ISERROR(SEARCH("Baja",I10)))</formula>
    </cfRule>
    <cfRule type="containsText" dxfId="2258" priority="848" operator="containsText" text="Muy baja">
      <formula>NOT(ISERROR(SEARCH("Muy baja",I10)))</formula>
    </cfRule>
    <cfRule type="cellIs" dxfId="2257" priority="851" operator="between">
      <formula>1</formula>
      <formula>2</formula>
    </cfRule>
    <cfRule type="cellIs" dxfId="2256" priority="852" operator="between">
      <formula>0</formula>
      <formula>2</formula>
    </cfRule>
  </conditionalFormatting>
  <conditionalFormatting sqref="I10">
    <cfRule type="containsText" dxfId="2255" priority="701" operator="containsText" text="Muy Alta">
      <formula>NOT(ISERROR(SEARCH("Muy Alta",I10)))</formula>
    </cfRule>
  </conditionalFormatting>
  <conditionalFormatting sqref="L10 L15 L20 L25 L30 L35 L40 L45 L50 L55">
    <cfRule type="containsText" dxfId="2254" priority="692" operator="containsText" text="Catastrófico">
      <formula>NOT(ISERROR(SEARCH("Catastrófico",L10)))</formula>
    </cfRule>
    <cfRule type="containsText" dxfId="2253" priority="693" operator="containsText" text="Mayor">
      <formula>NOT(ISERROR(SEARCH("Mayor",L10)))</formula>
    </cfRule>
    <cfRule type="containsText" dxfId="2252" priority="694" operator="containsText" text="Alta">
      <formula>NOT(ISERROR(SEARCH("Alta",L10)))</formula>
    </cfRule>
    <cfRule type="containsText" dxfId="2251" priority="695" operator="containsText" text="Moderado">
      <formula>NOT(ISERROR(SEARCH("Moderado",L10)))</formula>
    </cfRule>
    <cfRule type="containsText" dxfId="2250" priority="696" operator="containsText" text="Menor">
      <formula>NOT(ISERROR(SEARCH("Menor",L10)))</formula>
    </cfRule>
    <cfRule type="containsText" dxfId="2249" priority="697" operator="containsText" text="Leve">
      <formula>NOT(ISERROR(SEARCH("Leve",L10)))</formula>
    </cfRule>
  </conditionalFormatting>
  <conditionalFormatting sqref="N10 N15 N20 N25">
    <cfRule type="containsText" dxfId="2248" priority="687" operator="containsText" text="Extremo">
      <formula>NOT(ISERROR(SEARCH("Extremo",N10)))</formula>
    </cfRule>
    <cfRule type="containsText" dxfId="2247" priority="688" operator="containsText" text="Alto">
      <formula>NOT(ISERROR(SEARCH("Alto",N10)))</formula>
    </cfRule>
    <cfRule type="containsText" dxfId="2246" priority="689" operator="containsText" text="Bajo">
      <formula>NOT(ISERROR(SEARCH("Bajo",N10)))</formula>
    </cfRule>
    <cfRule type="containsText" dxfId="2245" priority="690" operator="containsText" text="Moderado">
      <formula>NOT(ISERROR(SEARCH("Moderado",N10)))</formula>
    </cfRule>
    <cfRule type="containsText" dxfId="2244" priority="691" operator="containsText" text="Extremo">
      <formula>NOT(ISERROR(SEARCH("Extremo",N10)))</formula>
    </cfRule>
  </conditionalFormatting>
  <conditionalFormatting sqref="M10 M15 M20 M25 M30 M35 M40 M45 M50 M55">
    <cfRule type="containsText" dxfId="2243" priority="681" operator="containsText" text="Catastrófico">
      <formula>NOT(ISERROR(SEARCH("Catastrófico",M10)))</formula>
    </cfRule>
    <cfRule type="containsText" dxfId="2242" priority="682" operator="containsText" text="Mayor">
      <formula>NOT(ISERROR(SEARCH("Mayor",M10)))</formula>
    </cfRule>
    <cfRule type="containsText" dxfId="2241" priority="683" operator="containsText" text="Alta">
      <formula>NOT(ISERROR(SEARCH("Alta",M10)))</formula>
    </cfRule>
    <cfRule type="containsText" dxfId="2240" priority="684" operator="containsText" text="Moderado">
      <formula>NOT(ISERROR(SEARCH("Moderado",M10)))</formula>
    </cfRule>
    <cfRule type="containsText" dxfId="2239" priority="685" operator="containsText" text="Menor">
      <formula>NOT(ISERROR(SEARCH("Menor",M10)))</formula>
    </cfRule>
    <cfRule type="containsText" dxfId="2238" priority="686" operator="containsText" text="Leve">
      <formula>NOT(ISERROR(SEARCH("Leve",M10)))</formula>
    </cfRule>
  </conditionalFormatting>
  <conditionalFormatting sqref="Y10:Y14">
    <cfRule type="containsText" dxfId="2237" priority="615" operator="containsText" text="Muy Alta">
      <formula>NOT(ISERROR(SEARCH("Muy Alta",Y10)))</formula>
    </cfRule>
    <cfRule type="containsText" dxfId="2236" priority="616" operator="containsText" text="Alta">
      <formula>NOT(ISERROR(SEARCH("Alta",Y10)))</formula>
    </cfRule>
    <cfRule type="containsText" dxfId="2235" priority="617" operator="containsText" text="Media">
      <formula>NOT(ISERROR(SEARCH("Media",Y10)))</formula>
    </cfRule>
    <cfRule type="containsText" dxfId="2234" priority="618" operator="containsText" text="Muy Baja">
      <formula>NOT(ISERROR(SEARCH("Muy Baja",Y10)))</formula>
    </cfRule>
    <cfRule type="containsText" dxfId="2233" priority="619" operator="containsText" text="Baja">
      <formula>NOT(ISERROR(SEARCH("Baja",Y10)))</formula>
    </cfRule>
    <cfRule type="containsText" dxfId="2232" priority="620" operator="containsText" text="Muy Baja">
      <formula>NOT(ISERROR(SEARCH("Muy Baja",Y10)))</formula>
    </cfRule>
  </conditionalFormatting>
  <conditionalFormatting sqref="AC10:AC14">
    <cfRule type="containsText" dxfId="2231" priority="610" operator="containsText" text="Catastrófico">
      <formula>NOT(ISERROR(SEARCH("Catastrófico",AC10)))</formula>
    </cfRule>
    <cfRule type="containsText" dxfId="2230" priority="611" operator="containsText" text="Mayor">
      <formula>NOT(ISERROR(SEARCH("Mayor",AC10)))</formula>
    </cfRule>
    <cfRule type="containsText" dxfId="2229" priority="612" operator="containsText" text="Moderado">
      <formula>NOT(ISERROR(SEARCH("Moderado",AC10)))</formula>
    </cfRule>
    <cfRule type="containsText" dxfId="2228" priority="613" operator="containsText" text="Menor">
      <formula>NOT(ISERROR(SEARCH("Menor",AC10)))</formula>
    </cfRule>
    <cfRule type="containsText" dxfId="2227" priority="614" operator="containsText" text="Leve">
      <formula>NOT(ISERROR(SEARCH("Leve",AC10)))</formula>
    </cfRule>
  </conditionalFormatting>
  <conditionalFormatting sqref="AG10">
    <cfRule type="containsText" dxfId="2226" priority="601" operator="containsText" text="Extremo">
      <formula>NOT(ISERROR(SEARCH("Extremo",AG10)))</formula>
    </cfRule>
    <cfRule type="containsText" dxfId="2225" priority="602" operator="containsText" text="Alto">
      <formula>NOT(ISERROR(SEARCH("Alto",AG10)))</formula>
    </cfRule>
    <cfRule type="containsText" dxfId="2224" priority="603" operator="containsText" text="Moderado">
      <formula>NOT(ISERROR(SEARCH("Moderado",AG10)))</formula>
    </cfRule>
    <cfRule type="containsText" dxfId="2223" priority="604" operator="containsText" text="Menor">
      <formula>NOT(ISERROR(SEARCH("Menor",AG10)))</formula>
    </cfRule>
    <cfRule type="containsText" dxfId="2222" priority="605" operator="containsText" text="Bajo">
      <formula>NOT(ISERROR(SEARCH("Bajo",AG10)))</formula>
    </cfRule>
    <cfRule type="containsText" dxfId="2221" priority="606" operator="containsText" text="Moderado">
      <formula>NOT(ISERROR(SEARCH("Moderado",AG10)))</formula>
    </cfRule>
    <cfRule type="containsText" dxfId="2220" priority="607" operator="containsText" text="Extremo">
      <formula>NOT(ISERROR(SEARCH("Extremo",AG10)))</formula>
    </cfRule>
    <cfRule type="containsText" dxfId="2219" priority="608" operator="containsText" text="Baja">
      <formula>NOT(ISERROR(SEARCH("Baja",AG10)))</formula>
    </cfRule>
    <cfRule type="containsText" dxfId="2218" priority="609" operator="containsText" text="Alto">
      <formula>NOT(ISERROR(SEARCH("Alto",AG10)))</formula>
    </cfRule>
  </conditionalFormatting>
  <conditionalFormatting sqref="AA10:AA59">
    <cfRule type="containsText" dxfId="2217" priority="1" operator="containsText" text="Muy Baja">
      <formula>NOT(ISERROR(SEARCH("Muy Baja",AA10)))</formula>
    </cfRule>
    <cfRule type="containsText" dxfId="2216" priority="590" operator="containsText" text="Muy Alta">
      <formula>NOT(ISERROR(SEARCH("Muy Alta",AA10)))</formula>
    </cfRule>
    <cfRule type="containsText" dxfId="2215" priority="591" operator="containsText" text="Alta">
      <formula>NOT(ISERROR(SEARCH("Alta",AA10)))</formula>
    </cfRule>
    <cfRule type="containsText" dxfId="2214" priority="592" operator="containsText" text="Media">
      <formula>NOT(ISERROR(SEARCH("Media",AA10)))</formula>
    </cfRule>
    <cfRule type="containsText" dxfId="2213" priority="593" operator="containsText" text="Baja">
      <formula>NOT(ISERROR(SEARCH("Baja",AA10)))</formula>
    </cfRule>
    <cfRule type="containsText" dxfId="2212" priority="594" operator="containsText" text="Muy Baja">
      <formula>NOT(ISERROR(SEARCH("Muy Baja",AA10)))</formula>
    </cfRule>
  </conditionalFormatting>
  <conditionalFormatting sqref="AE10:AE14">
    <cfRule type="containsText" dxfId="2211" priority="585" operator="containsText" text="Catastrófico">
      <formula>NOT(ISERROR(SEARCH("Catastrófico",AE10)))</formula>
    </cfRule>
    <cfRule type="containsText" dxfId="2210" priority="586" operator="containsText" text="Moderado">
      <formula>NOT(ISERROR(SEARCH("Moderado",AE10)))</formula>
    </cfRule>
    <cfRule type="containsText" dxfId="2209" priority="587" operator="containsText" text="Menor">
      <formula>NOT(ISERROR(SEARCH("Menor",AE10)))</formula>
    </cfRule>
    <cfRule type="containsText" dxfId="2208" priority="588" operator="containsText" text="Leve">
      <formula>NOT(ISERROR(SEARCH("Leve",AE10)))</formula>
    </cfRule>
    <cfRule type="containsText" dxfId="2207" priority="589" operator="containsText" text="Mayor">
      <formula>NOT(ISERROR(SEARCH("Mayor",AE10)))</formula>
    </cfRule>
  </conditionalFormatting>
  <conditionalFormatting sqref="I15 I20 I25">
    <cfRule type="containsText" dxfId="2206" priority="562" operator="containsText" text="Muy Baja">
      <formula>NOT(ISERROR(SEARCH("Muy Baja",I15)))</formula>
    </cfRule>
    <cfRule type="containsText" dxfId="2205" priority="563" operator="containsText" text="Baja">
      <formula>NOT(ISERROR(SEARCH("Baja",I15)))</formula>
    </cfRule>
    <cfRule type="containsText" dxfId="2204" priority="565" operator="containsText" text="Muy Alta">
      <formula>NOT(ISERROR(SEARCH("Muy Alta",I15)))</formula>
    </cfRule>
    <cfRule type="containsText" dxfId="2203" priority="566" operator="containsText" text="Alta">
      <formula>NOT(ISERROR(SEARCH("Alta",I15)))</formula>
    </cfRule>
    <cfRule type="containsText" dxfId="2202" priority="567" operator="containsText" text="Media">
      <formula>NOT(ISERROR(SEARCH("Media",I15)))</formula>
    </cfRule>
    <cfRule type="containsText" dxfId="2201" priority="568" operator="containsText" text="Media">
      <formula>NOT(ISERROR(SEARCH("Media",I15)))</formula>
    </cfRule>
    <cfRule type="containsText" dxfId="2200" priority="569" operator="containsText" text="Media">
      <formula>NOT(ISERROR(SEARCH("Media",I15)))</formula>
    </cfRule>
    <cfRule type="containsText" dxfId="2199" priority="570" operator="containsText" text="Muy Baja">
      <formula>NOT(ISERROR(SEARCH("Muy Baja",I15)))</formula>
    </cfRule>
    <cfRule type="containsText" dxfId="2198" priority="571" operator="containsText" text="Baja">
      <formula>NOT(ISERROR(SEARCH("Baja",I15)))</formula>
    </cfRule>
    <cfRule type="containsText" dxfId="2197" priority="572" operator="containsText" text="Muy Baja">
      <formula>NOT(ISERROR(SEARCH("Muy Baja",I15)))</formula>
    </cfRule>
    <cfRule type="containsText" dxfId="2196" priority="573" operator="containsText" text="Muy Baja">
      <formula>NOT(ISERROR(SEARCH("Muy Baja",I15)))</formula>
    </cfRule>
    <cfRule type="containsText" dxfId="2195" priority="574" operator="containsText" text="Muy Baja">
      <formula>NOT(ISERROR(SEARCH("Muy Baja",I15)))</formula>
    </cfRule>
    <cfRule type="containsText" dxfId="2194" priority="575" operator="containsText" text="Muy Baja'Tabla probabilidad'!">
      <formula>NOT(ISERROR(SEARCH("Muy Baja'Tabla probabilidad'!",I15)))</formula>
    </cfRule>
    <cfRule type="containsText" dxfId="2193" priority="576" operator="containsText" text="Muy bajo">
      <formula>NOT(ISERROR(SEARCH("Muy bajo",I15)))</formula>
    </cfRule>
    <cfRule type="containsText" dxfId="2192" priority="577" operator="containsText" text="Alta">
      <formula>NOT(ISERROR(SEARCH("Alta",I15)))</formula>
    </cfRule>
    <cfRule type="containsText" dxfId="2191" priority="578" operator="containsText" text="Media">
      <formula>NOT(ISERROR(SEARCH("Media",I15)))</formula>
    </cfRule>
    <cfRule type="containsText" dxfId="2190" priority="579" operator="containsText" text="Baja">
      <formula>NOT(ISERROR(SEARCH("Baja",I15)))</formula>
    </cfRule>
    <cfRule type="containsText" dxfId="2189" priority="580" operator="containsText" text="Muy baja">
      <formula>NOT(ISERROR(SEARCH("Muy baja",I15)))</formula>
    </cfRule>
    <cfRule type="cellIs" dxfId="2188" priority="583" operator="between">
      <formula>1</formula>
      <formula>2</formula>
    </cfRule>
    <cfRule type="cellIs" dxfId="2187" priority="584" operator="between">
      <formula>0</formula>
      <formula>2</formula>
    </cfRule>
  </conditionalFormatting>
  <conditionalFormatting sqref="I15 I20 I25">
    <cfRule type="containsText" dxfId="2186" priority="564" operator="containsText" text="Muy Alta">
      <formula>NOT(ISERROR(SEARCH("Muy Alta",I15)))</formula>
    </cfRule>
  </conditionalFormatting>
  <conditionalFormatting sqref="Y15:Y19">
    <cfRule type="containsText" dxfId="2185" priority="556" operator="containsText" text="Muy Alta">
      <formula>NOT(ISERROR(SEARCH("Muy Alta",Y15)))</formula>
    </cfRule>
    <cfRule type="containsText" dxfId="2184" priority="557" operator="containsText" text="Alta">
      <formula>NOT(ISERROR(SEARCH("Alta",Y15)))</formula>
    </cfRule>
    <cfRule type="containsText" dxfId="2183" priority="558" operator="containsText" text="Media">
      <formula>NOT(ISERROR(SEARCH("Media",Y15)))</formula>
    </cfRule>
    <cfRule type="containsText" dxfId="2182" priority="559" operator="containsText" text="Muy Baja">
      <formula>NOT(ISERROR(SEARCH("Muy Baja",Y15)))</formula>
    </cfRule>
    <cfRule type="containsText" dxfId="2181" priority="560" operator="containsText" text="Baja">
      <formula>NOT(ISERROR(SEARCH("Baja",Y15)))</formula>
    </cfRule>
    <cfRule type="containsText" dxfId="2180" priority="561" operator="containsText" text="Muy Baja">
      <formula>NOT(ISERROR(SEARCH("Muy Baja",Y15)))</formula>
    </cfRule>
  </conditionalFormatting>
  <conditionalFormatting sqref="AC15:AC19">
    <cfRule type="containsText" dxfId="2179" priority="551" operator="containsText" text="Catastrófico">
      <formula>NOT(ISERROR(SEARCH("Catastrófico",AC15)))</formula>
    </cfRule>
    <cfRule type="containsText" dxfId="2178" priority="552" operator="containsText" text="Mayor">
      <formula>NOT(ISERROR(SEARCH("Mayor",AC15)))</formula>
    </cfRule>
    <cfRule type="containsText" dxfId="2177" priority="553" operator="containsText" text="Moderado">
      <formula>NOT(ISERROR(SEARCH("Moderado",AC15)))</formula>
    </cfRule>
    <cfRule type="containsText" dxfId="2176" priority="554" operator="containsText" text="Menor">
      <formula>NOT(ISERROR(SEARCH("Menor",AC15)))</formula>
    </cfRule>
    <cfRule type="containsText" dxfId="2175" priority="555" operator="containsText" text="Leve">
      <formula>NOT(ISERROR(SEARCH("Leve",AC15)))</formula>
    </cfRule>
  </conditionalFormatting>
  <conditionalFormatting sqref="AG15">
    <cfRule type="containsText" dxfId="2174" priority="542" operator="containsText" text="Extremo">
      <formula>NOT(ISERROR(SEARCH("Extremo",AG15)))</formula>
    </cfRule>
    <cfRule type="containsText" dxfId="2173" priority="543" operator="containsText" text="Alto">
      <formula>NOT(ISERROR(SEARCH("Alto",AG15)))</formula>
    </cfRule>
    <cfRule type="containsText" dxfId="2172" priority="544" operator="containsText" text="Moderado">
      <formula>NOT(ISERROR(SEARCH("Moderado",AG15)))</formula>
    </cfRule>
    <cfRule type="containsText" dxfId="2171" priority="545" operator="containsText" text="Menor">
      <formula>NOT(ISERROR(SEARCH("Menor",AG15)))</formula>
    </cfRule>
    <cfRule type="containsText" dxfId="2170" priority="546" operator="containsText" text="Bajo">
      <formula>NOT(ISERROR(SEARCH("Bajo",AG15)))</formula>
    </cfRule>
    <cfRule type="containsText" dxfId="2169" priority="547" operator="containsText" text="Moderado">
      <formula>NOT(ISERROR(SEARCH("Moderado",AG15)))</formula>
    </cfRule>
    <cfRule type="containsText" dxfId="2168" priority="548" operator="containsText" text="Extremo">
      <formula>NOT(ISERROR(SEARCH("Extremo",AG15)))</formula>
    </cfRule>
    <cfRule type="containsText" dxfId="2167" priority="549" operator="containsText" text="Baja">
      <formula>NOT(ISERROR(SEARCH("Baja",AG15)))</formula>
    </cfRule>
    <cfRule type="containsText" dxfId="2166" priority="550" operator="containsText" text="Alto">
      <formula>NOT(ISERROR(SEARCH("Alto",AG15)))</formula>
    </cfRule>
  </conditionalFormatting>
  <conditionalFormatting sqref="AE15:AE19">
    <cfRule type="containsText" dxfId="2165" priority="532" operator="containsText" text="Catastrófico">
      <formula>NOT(ISERROR(SEARCH("Catastrófico",AE15)))</formula>
    </cfRule>
    <cfRule type="containsText" dxfId="2164" priority="533" operator="containsText" text="Moderado">
      <formula>NOT(ISERROR(SEARCH("Moderado",AE15)))</formula>
    </cfRule>
    <cfRule type="containsText" dxfId="2163" priority="534" operator="containsText" text="Menor">
      <formula>NOT(ISERROR(SEARCH("Menor",AE15)))</formula>
    </cfRule>
    <cfRule type="containsText" dxfId="2162" priority="535" operator="containsText" text="Leve">
      <formula>NOT(ISERROR(SEARCH("Leve",AE15)))</formula>
    </cfRule>
    <cfRule type="containsText" dxfId="2161" priority="536" operator="containsText" text="Mayor">
      <formula>NOT(ISERROR(SEARCH("Mayor",AE15)))</formula>
    </cfRule>
  </conditionalFormatting>
  <conditionalFormatting sqref="Y20:Y24">
    <cfRule type="containsText" dxfId="2160" priority="526" operator="containsText" text="Muy Alta">
      <formula>NOT(ISERROR(SEARCH("Muy Alta",Y20)))</formula>
    </cfRule>
    <cfRule type="containsText" dxfId="2159" priority="527" operator="containsText" text="Alta">
      <formula>NOT(ISERROR(SEARCH("Alta",Y20)))</formula>
    </cfRule>
    <cfRule type="containsText" dxfId="2158" priority="528" operator="containsText" text="Media">
      <formula>NOT(ISERROR(SEARCH("Media",Y20)))</formula>
    </cfRule>
    <cfRule type="containsText" dxfId="2157" priority="529" operator="containsText" text="Muy Baja">
      <formula>NOT(ISERROR(SEARCH("Muy Baja",Y20)))</formula>
    </cfRule>
    <cfRule type="containsText" dxfId="2156" priority="530" operator="containsText" text="Baja">
      <formula>NOT(ISERROR(SEARCH("Baja",Y20)))</formula>
    </cfRule>
    <cfRule type="containsText" dxfId="2155" priority="531" operator="containsText" text="Muy Baja">
      <formula>NOT(ISERROR(SEARCH("Muy Baja",Y20)))</formula>
    </cfRule>
  </conditionalFormatting>
  <conditionalFormatting sqref="AC20:AC24">
    <cfRule type="containsText" dxfId="2154" priority="521" operator="containsText" text="Catastrófico">
      <formula>NOT(ISERROR(SEARCH("Catastrófico",AC20)))</formula>
    </cfRule>
    <cfRule type="containsText" dxfId="2153" priority="522" operator="containsText" text="Mayor">
      <formula>NOT(ISERROR(SEARCH("Mayor",AC20)))</formula>
    </cfRule>
    <cfRule type="containsText" dxfId="2152" priority="523" operator="containsText" text="Moderado">
      <formula>NOT(ISERROR(SEARCH("Moderado",AC20)))</formula>
    </cfRule>
    <cfRule type="containsText" dxfId="2151" priority="524" operator="containsText" text="Menor">
      <formula>NOT(ISERROR(SEARCH("Menor",AC20)))</formula>
    </cfRule>
    <cfRule type="containsText" dxfId="2150" priority="525" operator="containsText" text="Leve">
      <formula>NOT(ISERROR(SEARCH("Leve",AC20)))</formula>
    </cfRule>
  </conditionalFormatting>
  <conditionalFormatting sqref="AG20">
    <cfRule type="containsText" dxfId="2149" priority="512" operator="containsText" text="Extremo">
      <formula>NOT(ISERROR(SEARCH("Extremo",AG20)))</formula>
    </cfRule>
    <cfRule type="containsText" dxfId="2148" priority="513" operator="containsText" text="Alto">
      <formula>NOT(ISERROR(SEARCH("Alto",AG20)))</formula>
    </cfRule>
    <cfRule type="containsText" dxfId="2147" priority="514" operator="containsText" text="Moderado">
      <formula>NOT(ISERROR(SEARCH("Moderado",AG20)))</formula>
    </cfRule>
    <cfRule type="containsText" dxfId="2146" priority="515" operator="containsText" text="Menor">
      <formula>NOT(ISERROR(SEARCH("Menor",AG20)))</formula>
    </cfRule>
    <cfRule type="containsText" dxfId="2145" priority="516" operator="containsText" text="Bajo">
      <formula>NOT(ISERROR(SEARCH("Bajo",AG20)))</formula>
    </cfRule>
    <cfRule type="containsText" dxfId="2144" priority="517" operator="containsText" text="Moderado">
      <formula>NOT(ISERROR(SEARCH("Moderado",AG20)))</formula>
    </cfRule>
    <cfRule type="containsText" dxfId="2143" priority="518" operator="containsText" text="Extremo">
      <formula>NOT(ISERROR(SEARCH("Extremo",AG20)))</formula>
    </cfRule>
    <cfRule type="containsText" dxfId="2142" priority="519" operator="containsText" text="Baja">
      <formula>NOT(ISERROR(SEARCH("Baja",AG20)))</formula>
    </cfRule>
    <cfRule type="containsText" dxfId="2141" priority="520" operator="containsText" text="Alto">
      <formula>NOT(ISERROR(SEARCH("Alto",AG20)))</formula>
    </cfRule>
  </conditionalFormatting>
  <conditionalFormatting sqref="AE20:AE24">
    <cfRule type="containsText" dxfId="2140" priority="502" operator="containsText" text="Catastrófico">
      <formula>NOT(ISERROR(SEARCH("Catastrófico",AE20)))</formula>
    </cfRule>
    <cfRule type="containsText" dxfId="2139" priority="503" operator="containsText" text="Moderado">
      <formula>NOT(ISERROR(SEARCH("Moderado",AE20)))</formula>
    </cfRule>
    <cfRule type="containsText" dxfId="2138" priority="504" operator="containsText" text="Menor">
      <formula>NOT(ISERROR(SEARCH("Menor",AE20)))</formula>
    </cfRule>
    <cfRule type="containsText" dxfId="2137" priority="505" operator="containsText" text="Leve">
      <formula>NOT(ISERROR(SEARCH("Leve",AE20)))</formula>
    </cfRule>
    <cfRule type="containsText" dxfId="2136" priority="506" operator="containsText" text="Mayor">
      <formula>NOT(ISERROR(SEARCH("Mayor",AE20)))</formula>
    </cfRule>
  </conditionalFormatting>
  <conditionalFormatting sqref="Y25:Y29">
    <cfRule type="containsText" dxfId="2135" priority="466" operator="containsText" text="Muy Alta">
      <formula>NOT(ISERROR(SEARCH("Muy Alta",Y25)))</formula>
    </cfRule>
    <cfRule type="containsText" dxfId="2134" priority="467" operator="containsText" text="Alta">
      <formula>NOT(ISERROR(SEARCH("Alta",Y25)))</formula>
    </cfRule>
    <cfRule type="containsText" dxfId="2133" priority="468" operator="containsText" text="Media">
      <formula>NOT(ISERROR(SEARCH("Media",Y25)))</formula>
    </cfRule>
    <cfRule type="containsText" dxfId="2132" priority="469" operator="containsText" text="Muy Baja">
      <formula>NOT(ISERROR(SEARCH("Muy Baja",Y25)))</formula>
    </cfRule>
    <cfRule type="containsText" dxfId="2131" priority="470" operator="containsText" text="Baja">
      <formula>NOT(ISERROR(SEARCH("Baja",Y25)))</formula>
    </cfRule>
    <cfRule type="containsText" dxfId="2130" priority="471" operator="containsText" text="Muy Baja">
      <formula>NOT(ISERROR(SEARCH("Muy Baja",Y25)))</formula>
    </cfRule>
  </conditionalFormatting>
  <conditionalFormatting sqref="AC25:AC29">
    <cfRule type="containsText" dxfId="2129" priority="461" operator="containsText" text="Catastrófico">
      <formula>NOT(ISERROR(SEARCH("Catastrófico",AC25)))</formula>
    </cfRule>
    <cfRule type="containsText" dxfId="2128" priority="462" operator="containsText" text="Mayor">
      <formula>NOT(ISERROR(SEARCH("Mayor",AC25)))</formula>
    </cfRule>
    <cfRule type="containsText" dxfId="2127" priority="463" operator="containsText" text="Moderado">
      <formula>NOT(ISERROR(SEARCH("Moderado",AC25)))</formula>
    </cfRule>
    <cfRule type="containsText" dxfId="2126" priority="464" operator="containsText" text="Menor">
      <formula>NOT(ISERROR(SEARCH("Menor",AC25)))</formula>
    </cfRule>
    <cfRule type="containsText" dxfId="2125" priority="465" operator="containsText" text="Leve">
      <formula>NOT(ISERROR(SEARCH("Leve",AC25)))</formula>
    </cfRule>
  </conditionalFormatting>
  <conditionalFormatting sqref="AG25">
    <cfRule type="containsText" dxfId="2124" priority="452" operator="containsText" text="Extremo">
      <formula>NOT(ISERROR(SEARCH("Extremo",AG25)))</formula>
    </cfRule>
    <cfRule type="containsText" dxfId="2123" priority="453" operator="containsText" text="Alto">
      <formula>NOT(ISERROR(SEARCH("Alto",AG25)))</formula>
    </cfRule>
    <cfRule type="containsText" dxfId="2122" priority="454" operator="containsText" text="Moderado">
      <formula>NOT(ISERROR(SEARCH("Moderado",AG25)))</formula>
    </cfRule>
    <cfRule type="containsText" dxfId="2121" priority="455" operator="containsText" text="Menor">
      <formula>NOT(ISERROR(SEARCH("Menor",AG25)))</formula>
    </cfRule>
    <cfRule type="containsText" dxfId="2120" priority="456" operator="containsText" text="Bajo">
      <formula>NOT(ISERROR(SEARCH("Bajo",AG25)))</formula>
    </cfRule>
    <cfRule type="containsText" dxfId="2119" priority="457" operator="containsText" text="Moderado">
      <formula>NOT(ISERROR(SEARCH("Moderado",AG25)))</formula>
    </cfRule>
    <cfRule type="containsText" dxfId="2118" priority="458" operator="containsText" text="Extremo">
      <formula>NOT(ISERROR(SEARCH("Extremo",AG25)))</formula>
    </cfRule>
    <cfRule type="containsText" dxfId="2117" priority="459" operator="containsText" text="Baja">
      <formula>NOT(ISERROR(SEARCH("Baja",AG25)))</formula>
    </cfRule>
    <cfRule type="containsText" dxfId="2116" priority="460" operator="containsText" text="Alto">
      <formula>NOT(ISERROR(SEARCH("Alto",AG25)))</formula>
    </cfRule>
  </conditionalFormatting>
  <conditionalFormatting sqref="AE25:AE29">
    <cfRule type="containsText" dxfId="2115" priority="442" operator="containsText" text="Catastrófico">
      <formula>NOT(ISERROR(SEARCH("Catastrófico",AE25)))</formula>
    </cfRule>
    <cfRule type="containsText" dxfId="2114" priority="443" operator="containsText" text="Moderado">
      <formula>NOT(ISERROR(SEARCH("Moderado",AE25)))</formula>
    </cfRule>
    <cfRule type="containsText" dxfId="2113" priority="444" operator="containsText" text="Menor">
      <formula>NOT(ISERROR(SEARCH("Menor",AE25)))</formula>
    </cfRule>
    <cfRule type="containsText" dxfId="2112" priority="445" operator="containsText" text="Leve">
      <formula>NOT(ISERROR(SEARCH("Leve",AE25)))</formula>
    </cfRule>
    <cfRule type="containsText" dxfId="2111" priority="446" operator="containsText" text="Mayor">
      <formula>NOT(ISERROR(SEARCH("Mayor",AE25)))</formula>
    </cfRule>
  </conditionalFormatting>
  <conditionalFormatting sqref="N30 N35">
    <cfRule type="containsText" dxfId="2110" priority="431" operator="containsText" text="Extremo">
      <formula>NOT(ISERROR(SEARCH("Extremo",N30)))</formula>
    </cfRule>
    <cfRule type="containsText" dxfId="2109" priority="432" operator="containsText" text="Alto">
      <formula>NOT(ISERROR(SEARCH("Alto",N30)))</formula>
    </cfRule>
    <cfRule type="containsText" dxfId="2108" priority="433" operator="containsText" text="Bajo">
      <formula>NOT(ISERROR(SEARCH("Bajo",N30)))</formula>
    </cfRule>
    <cfRule type="containsText" dxfId="2107" priority="434" operator="containsText" text="Moderado">
      <formula>NOT(ISERROR(SEARCH("Moderado",N30)))</formula>
    </cfRule>
    <cfRule type="containsText" dxfId="2106" priority="435" operator="containsText" text="Extremo">
      <formula>NOT(ISERROR(SEARCH("Extremo",N30)))</formula>
    </cfRule>
  </conditionalFormatting>
  <conditionalFormatting sqref="I30 I35 I40">
    <cfRule type="containsText" dxfId="2105" priority="402" operator="containsText" text="Muy Baja">
      <formula>NOT(ISERROR(SEARCH("Muy Baja",I30)))</formula>
    </cfRule>
    <cfRule type="containsText" dxfId="2104" priority="403" operator="containsText" text="Baja">
      <formula>NOT(ISERROR(SEARCH("Baja",I30)))</formula>
    </cfRule>
    <cfRule type="containsText" dxfId="2103" priority="405" operator="containsText" text="Muy Alta">
      <formula>NOT(ISERROR(SEARCH("Muy Alta",I30)))</formula>
    </cfRule>
    <cfRule type="containsText" dxfId="2102" priority="406" operator="containsText" text="Alta">
      <formula>NOT(ISERROR(SEARCH("Alta",I30)))</formula>
    </cfRule>
    <cfRule type="containsText" dxfId="2101" priority="407" operator="containsText" text="Media">
      <formula>NOT(ISERROR(SEARCH("Media",I30)))</formula>
    </cfRule>
    <cfRule type="containsText" dxfId="2100" priority="408" operator="containsText" text="Media">
      <formula>NOT(ISERROR(SEARCH("Media",I30)))</formula>
    </cfRule>
    <cfRule type="containsText" dxfId="2099" priority="409" operator="containsText" text="Media">
      <formula>NOT(ISERROR(SEARCH("Media",I30)))</formula>
    </cfRule>
    <cfRule type="containsText" dxfId="2098" priority="410" operator="containsText" text="Muy Baja">
      <formula>NOT(ISERROR(SEARCH("Muy Baja",I30)))</formula>
    </cfRule>
    <cfRule type="containsText" dxfId="2097" priority="411" operator="containsText" text="Baja">
      <formula>NOT(ISERROR(SEARCH("Baja",I30)))</formula>
    </cfRule>
    <cfRule type="containsText" dxfId="2096" priority="412" operator="containsText" text="Muy Baja">
      <formula>NOT(ISERROR(SEARCH("Muy Baja",I30)))</formula>
    </cfRule>
    <cfRule type="containsText" dxfId="2095" priority="413" operator="containsText" text="Muy Baja">
      <formula>NOT(ISERROR(SEARCH("Muy Baja",I30)))</formula>
    </cfRule>
    <cfRule type="containsText" dxfId="2094" priority="414" operator="containsText" text="Muy Baja">
      <formula>NOT(ISERROR(SEARCH("Muy Baja",I30)))</formula>
    </cfRule>
    <cfRule type="containsText" dxfId="2093" priority="415" operator="containsText" text="Muy Baja'Tabla probabilidad'!">
      <formula>NOT(ISERROR(SEARCH("Muy Baja'Tabla probabilidad'!",I30)))</formula>
    </cfRule>
    <cfRule type="containsText" dxfId="2092" priority="416" operator="containsText" text="Muy bajo">
      <formula>NOT(ISERROR(SEARCH("Muy bajo",I30)))</formula>
    </cfRule>
    <cfRule type="containsText" dxfId="2091" priority="417" operator="containsText" text="Alta">
      <formula>NOT(ISERROR(SEARCH("Alta",I30)))</formula>
    </cfRule>
    <cfRule type="containsText" dxfId="2090" priority="418" operator="containsText" text="Media">
      <formula>NOT(ISERROR(SEARCH("Media",I30)))</formula>
    </cfRule>
    <cfRule type="containsText" dxfId="2089" priority="419" operator="containsText" text="Baja">
      <formula>NOT(ISERROR(SEARCH("Baja",I30)))</formula>
    </cfRule>
    <cfRule type="containsText" dxfId="2088" priority="420" operator="containsText" text="Muy baja">
      <formula>NOT(ISERROR(SEARCH("Muy baja",I30)))</formula>
    </cfRule>
    <cfRule type="cellIs" dxfId="2087" priority="423" operator="between">
      <formula>1</formula>
      <formula>2</formula>
    </cfRule>
    <cfRule type="cellIs" dxfId="2086" priority="424" operator="between">
      <formula>0</formula>
      <formula>2</formula>
    </cfRule>
  </conditionalFormatting>
  <conditionalFormatting sqref="I30 I35 I40">
    <cfRule type="containsText" dxfId="2085" priority="404" operator="containsText" text="Muy Alta">
      <formula>NOT(ISERROR(SEARCH("Muy Alta",I30)))</formula>
    </cfRule>
  </conditionalFormatting>
  <conditionalFormatting sqref="Y30:Y34">
    <cfRule type="containsText" dxfId="2084" priority="396" operator="containsText" text="Muy Alta">
      <formula>NOT(ISERROR(SEARCH("Muy Alta",Y30)))</formula>
    </cfRule>
    <cfRule type="containsText" dxfId="2083" priority="397" operator="containsText" text="Alta">
      <formula>NOT(ISERROR(SEARCH("Alta",Y30)))</formula>
    </cfRule>
    <cfRule type="containsText" dxfId="2082" priority="398" operator="containsText" text="Media">
      <formula>NOT(ISERROR(SEARCH("Media",Y30)))</formula>
    </cfRule>
    <cfRule type="containsText" dxfId="2081" priority="399" operator="containsText" text="Muy Baja">
      <formula>NOT(ISERROR(SEARCH("Muy Baja",Y30)))</formula>
    </cfRule>
    <cfRule type="containsText" dxfId="2080" priority="400" operator="containsText" text="Baja">
      <formula>NOT(ISERROR(SEARCH("Baja",Y30)))</formula>
    </cfRule>
    <cfRule type="containsText" dxfId="2079" priority="401" operator="containsText" text="Muy Baja">
      <formula>NOT(ISERROR(SEARCH("Muy Baja",Y30)))</formula>
    </cfRule>
  </conditionalFormatting>
  <conditionalFormatting sqref="AC30:AC34">
    <cfRule type="containsText" dxfId="2078" priority="391" operator="containsText" text="Catastrófico">
      <formula>NOT(ISERROR(SEARCH("Catastrófico",AC30)))</formula>
    </cfRule>
    <cfRule type="containsText" dxfId="2077" priority="392" operator="containsText" text="Mayor">
      <formula>NOT(ISERROR(SEARCH("Mayor",AC30)))</formula>
    </cfRule>
    <cfRule type="containsText" dxfId="2076" priority="393" operator="containsText" text="Moderado">
      <formula>NOT(ISERROR(SEARCH("Moderado",AC30)))</formula>
    </cfRule>
    <cfRule type="containsText" dxfId="2075" priority="394" operator="containsText" text="Menor">
      <formula>NOT(ISERROR(SEARCH("Menor",AC30)))</formula>
    </cfRule>
    <cfRule type="containsText" dxfId="2074" priority="395" operator="containsText" text="Leve">
      <formula>NOT(ISERROR(SEARCH("Leve",AC30)))</formula>
    </cfRule>
  </conditionalFormatting>
  <conditionalFormatting sqref="AG30">
    <cfRule type="containsText" dxfId="2073" priority="382" operator="containsText" text="Extremo">
      <formula>NOT(ISERROR(SEARCH("Extremo",AG30)))</formula>
    </cfRule>
    <cfRule type="containsText" dxfId="2072" priority="383" operator="containsText" text="Alto">
      <formula>NOT(ISERROR(SEARCH("Alto",AG30)))</formula>
    </cfRule>
    <cfRule type="containsText" dxfId="2071" priority="384" operator="containsText" text="Moderado">
      <formula>NOT(ISERROR(SEARCH("Moderado",AG30)))</formula>
    </cfRule>
    <cfRule type="containsText" dxfId="2070" priority="385" operator="containsText" text="Menor">
      <formula>NOT(ISERROR(SEARCH("Menor",AG30)))</formula>
    </cfRule>
    <cfRule type="containsText" dxfId="2069" priority="386" operator="containsText" text="Bajo">
      <formula>NOT(ISERROR(SEARCH("Bajo",AG30)))</formula>
    </cfRule>
    <cfRule type="containsText" dxfId="2068" priority="387" operator="containsText" text="Moderado">
      <formula>NOT(ISERROR(SEARCH("Moderado",AG30)))</formula>
    </cfRule>
    <cfRule type="containsText" dxfId="2067" priority="388" operator="containsText" text="Extremo">
      <formula>NOT(ISERROR(SEARCH("Extremo",AG30)))</formula>
    </cfRule>
    <cfRule type="containsText" dxfId="2066" priority="389" operator="containsText" text="Baja">
      <formula>NOT(ISERROR(SEARCH("Baja",AG30)))</formula>
    </cfRule>
    <cfRule type="containsText" dxfId="2065" priority="390" operator="containsText" text="Alto">
      <formula>NOT(ISERROR(SEARCH("Alto",AG30)))</formula>
    </cfRule>
  </conditionalFormatting>
  <conditionalFormatting sqref="AE30:AE34">
    <cfRule type="containsText" dxfId="2064" priority="372" operator="containsText" text="Catastrófico">
      <formula>NOT(ISERROR(SEARCH("Catastrófico",AE30)))</formula>
    </cfRule>
    <cfRule type="containsText" dxfId="2063" priority="373" operator="containsText" text="Moderado">
      <formula>NOT(ISERROR(SEARCH("Moderado",AE30)))</formula>
    </cfRule>
    <cfRule type="containsText" dxfId="2062" priority="374" operator="containsText" text="Menor">
      <formula>NOT(ISERROR(SEARCH("Menor",AE30)))</formula>
    </cfRule>
    <cfRule type="containsText" dxfId="2061" priority="375" operator="containsText" text="Leve">
      <formula>NOT(ISERROR(SEARCH("Leve",AE30)))</formula>
    </cfRule>
    <cfRule type="containsText" dxfId="2060" priority="376" operator="containsText" text="Mayor">
      <formula>NOT(ISERROR(SEARCH("Mayor",AE30)))</formula>
    </cfRule>
  </conditionalFormatting>
  <conditionalFormatting sqref="Y35:Y39">
    <cfRule type="containsText" dxfId="2059" priority="306" operator="containsText" text="Muy Alta">
      <formula>NOT(ISERROR(SEARCH("Muy Alta",Y35)))</formula>
    </cfRule>
    <cfRule type="containsText" dxfId="2058" priority="307" operator="containsText" text="Alta">
      <formula>NOT(ISERROR(SEARCH("Alta",Y35)))</formula>
    </cfRule>
    <cfRule type="containsText" dxfId="2057" priority="308" operator="containsText" text="Media">
      <formula>NOT(ISERROR(SEARCH("Media",Y35)))</formula>
    </cfRule>
    <cfRule type="containsText" dxfId="2056" priority="309" operator="containsText" text="Muy Baja">
      <formula>NOT(ISERROR(SEARCH("Muy Baja",Y35)))</formula>
    </cfRule>
    <cfRule type="containsText" dxfId="2055" priority="310" operator="containsText" text="Baja">
      <formula>NOT(ISERROR(SEARCH("Baja",Y35)))</formula>
    </cfRule>
    <cfRule type="containsText" dxfId="2054" priority="311" operator="containsText" text="Muy Baja">
      <formula>NOT(ISERROR(SEARCH("Muy Baja",Y35)))</formula>
    </cfRule>
  </conditionalFormatting>
  <conditionalFormatting sqref="AC35:AC39">
    <cfRule type="containsText" dxfId="2053" priority="301" operator="containsText" text="Catastrófico">
      <formula>NOT(ISERROR(SEARCH("Catastrófico",AC35)))</formula>
    </cfRule>
    <cfRule type="containsText" dxfId="2052" priority="302" operator="containsText" text="Mayor">
      <formula>NOT(ISERROR(SEARCH("Mayor",AC35)))</formula>
    </cfRule>
    <cfRule type="containsText" dxfId="2051" priority="303" operator="containsText" text="Moderado">
      <formula>NOT(ISERROR(SEARCH("Moderado",AC35)))</formula>
    </cfRule>
    <cfRule type="containsText" dxfId="2050" priority="304" operator="containsText" text="Menor">
      <formula>NOT(ISERROR(SEARCH("Menor",AC35)))</formula>
    </cfRule>
    <cfRule type="containsText" dxfId="2049" priority="305" operator="containsText" text="Leve">
      <formula>NOT(ISERROR(SEARCH("Leve",AC35)))</formula>
    </cfRule>
  </conditionalFormatting>
  <conditionalFormatting sqref="AG35">
    <cfRule type="containsText" dxfId="2048" priority="292" operator="containsText" text="Extremo">
      <formula>NOT(ISERROR(SEARCH("Extremo",AG35)))</formula>
    </cfRule>
    <cfRule type="containsText" dxfId="2047" priority="293" operator="containsText" text="Alto">
      <formula>NOT(ISERROR(SEARCH("Alto",AG35)))</formula>
    </cfRule>
    <cfRule type="containsText" dxfId="2046" priority="294" operator="containsText" text="Moderado">
      <formula>NOT(ISERROR(SEARCH("Moderado",AG35)))</formula>
    </cfRule>
    <cfRule type="containsText" dxfId="2045" priority="295" operator="containsText" text="Menor">
      <formula>NOT(ISERROR(SEARCH("Menor",AG35)))</formula>
    </cfRule>
    <cfRule type="containsText" dxfId="2044" priority="296" operator="containsText" text="Bajo">
      <formula>NOT(ISERROR(SEARCH("Bajo",AG35)))</formula>
    </cfRule>
    <cfRule type="containsText" dxfId="2043" priority="297" operator="containsText" text="Moderado">
      <formula>NOT(ISERROR(SEARCH("Moderado",AG35)))</formula>
    </cfRule>
    <cfRule type="containsText" dxfId="2042" priority="298" operator="containsText" text="Extremo">
      <formula>NOT(ISERROR(SEARCH("Extremo",AG35)))</formula>
    </cfRule>
    <cfRule type="containsText" dxfId="2041" priority="299" operator="containsText" text="Baja">
      <formula>NOT(ISERROR(SEARCH("Baja",AG35)))</formula>
    </cfRule>
    <cfRule type="containsText" dxfId="2040" priority="300" operator="containsText" text="Alto">
      <formula>NOT(ISERROR(SEARCH("Alto",AG35)))</formula>
    </cfRule>
  </conditionalFormatting>
  <conditionalFormatting sqref="AE35:AE39">
    <cfRule type="containsText" dxfId="2039" priority="282" operator="containsText" text="Catastrófico">
      <formula>NOT(ISERROR(SEARCH("Catastrófico",AE35)))</formula>
    </cfRule>
    <cfRule type="containsText" dxfId="2038" priority="283" operator="containsText" text="Moderado">
      <formula>NOT(ISERROR(SEARCH("Moderado",AE35)))</formula>
    </cfRule>
    <cfRule type="containsText" dxfId="2037" priority="284" operator="containsText" text="Menor">
      <formula>NOT(ISERROR(SEARCH("Menor",AE35)))</formula>
    </cfRule>
    <cfRule type="containsText" dxfId="2036" priority="285" operator="containsText" text="Leve">
      <formula>NOT(ISERROR(SEARCH("Leve",AE35)))</formula>
    </cfRule>
    <cfRule type="containsText" dxfId="2035" priority="286" operator="containsText" text="Mayor">
      <formula>NOT(ISERROR(SEARCH("Mayor",AE35)))</formula>
    </cfRule>
  </conditionalFormatting>
  <conditionalFormatting sqref="N40">
    <cfRule type="containsText" dxfId="2034" priority="277" operator="containsText" text="Extremo">
      <formula>NOT(ISERROR(SEARCH("Extremo",N40)))</formula>
    </cfRule>
    <cfRule type="containsText" dxfId="2033" priority="278" operator="containsText" text="Alto">
      <formula>NOT(ISERROR(SEARCH("Alto",N40)))</formula>
    </cfRule>
    <cfRule type="containsText" dxfId="2032" priority="279" operator="containsText" text="Bajo">
      <formula>NOT(ISERROR(SEARCH("Bajo",N40)))</formula>
    </cfRule>
    <cfRule type="containsText" dxfId="2031" priority="280" operator="containsText" text="Moderado">
      <formula>NOT(ISERROR(SEARCH("Moderado",N40)))</formula>
    </cfRule>
    <cfRule type="containsText" dxfId="2030" priority="281" operator="containsText" text="Extremo">
      <formula>NOT(ISERROR(SEARCH("Extremo",N40)))</formula>
    </cfRule>
  </conditionalFormatting>
  <conditionalFormatting sqref="Y40:Y44">
    <cfRule type="containsText" dxfId="2029" priority="236" operator="containsText" text="Muy Alta">
      <formula>NOT(ISERROR(SEARCH("Muy Alta",Y40)))</formula>
    </cfRule>
    <cfRule type="containsText" dxfId="2028" priority="237" operator="containsText" text="Alta">
      <formula>NOT(ISERROR(SEARCH("Alta",Y40)))</formula>
    </cfRule>
    <cfRule type="containsText" dxfId="2027" priority="238" operator="containsText" text="Media">
      <formula>NOT(ISERROR(SEARCH("Media",Y40)))</formula>
    </cfRule>
    <cfRule type="containsText" dxfId="2026" priority="239" operator="containsText" text="Muy Baja">
      <formula>NOT(ISERROR(SEARCH("Muy Baja",Y40)))</formula>
    </cfRule>
    <cfRule type="containsText" dxfId="2025" priority="240" operator="containsText" text="Baja">
      <formula>NOT(ISERROR(SEARCH("Baja",Y40)))</formula>
    </cfRule>
    <cfRule type="containsText" dxfId="2024" priority="241" operator="containsText" text="Muy Baja">
      <formula>NOT(ISERROR(SEARCH("Muy Baja",Y40)))</formula>
    </cfRule>
  </conditionalFormatting>
  <conditionalFormatting sqref="AC40:AC44">
    <cfRule type="containsText" dxfId="2023" priority="231" operator="containsText" text="Catastrófico">
      <formula>NOT(ISERROR(SEARCH("Catastrófico",AC40)))</formula>
    </cfRule>
    <cfRule type="containsText" dxfId="2022" priority="232" operator="containsText" text="Mayor">
      <formula>NOT(ISERROR(SEARCH("Mayor",AC40)))</formula>
    </cfRule>
    <cfRule type="containsText" dxfId="2021" priority="233" operator="containsText" text="Moderado">
      <formula>NOT(ISERROR(SEARCH("Moderado",AC40)))</formula>
    </cfRule>
    <cfRule type="containsText" dxfId="2020" priority="234" operator="containsText" text="Menor">
      <formula>NOT(ISERROR(SEARCH("Menor",AC40)))</formula>
    </cfRule>
    <cfRule type="containsText" dxfId="2019" priority="235" operator="containsText" text="Leve">
      <formula>NOT(ISERROR(SEARCH("Leve",AC40)))</formula>
    </cfRule>
  </conditionalFormatting>
  <conditionalFormatting sqref="AG40">
    <cfRule type="containsText" dxfId="2018" priority="222" operator="containsText" text="Extremo">
      <formula>NOT(ISERROR(SEARCH("Extremo",AG40)))</formula>
    </cfRule>
    <cfRule type="containsText" dxfId="2017" priority="223" operator="containsText" text="Alto">
      <formula>NOT(ISERROR(SEARCH("Alto",AG40)))</formula>
    </cfRule>
    <cfRule type="containsText" dxfId="2016" priority="224" operator="containsText" text="Moderado">
      <formula>NOT(ISERROR(SEARCH("Moderado",AG40)))</formula>
    </cfRule>
    <cfRule type="containsText" dxfId="2015" priority="225" operator="containsText" text="Menor">
      <formula>NOT(ISERROR(SEARCH("Menor",AG40)))</formula>
    </cfRule>
    <cfRule type="containsText" dxfId="2014" priority="226" operator="containsText" text="Bajo">
      <formula>NOT(ISERROR(SEARCH("Bajo",AG40)))</formula>
    </cfRule>
    <cfRule type="containsText" dxfId="2013" priority="227" operator="containsText" text="Moderado">
      <formula>NOT(ISERROR(SEARCH("Moderado",AG40)))</formula>
    </cfRule>
    <cfRule type="containsText" dxfId="2012" priority="228" operator="containsText" text="Extremo">
      <formula>NOT(ISERROR(SEARCH("Extremo",AG40)))</formula>
    </cfRule>
    <cfRule type="containsText" dxfId="2011" priority="229" operator="containsText" text="Baja">
      <formula>NOT(ISERROR(SEARCH("Baja",AG40)))</formula>
    </cfRule>
    <cfRule type="containsText" dxfId="2010" priority="230" operator="containsText" text="Alto">
      <formula>NOT(ISERROR(SEARCH("Alto",AG40)))</formula>
    </cfRule>
  </conditionalFormatting>
  <conditionalFormatting sqref="AE40:AE44">
    <cfRule type="containsText" dxfId="2009" priority="212" operator="containsText" text="Catastrófico">
      <formula>NOT(ISERROR(SEARCH("Catastrófico",AE40)))</formula>
    </cfRule>
    <cfRule type="containsText" dxfId="2008" priority="213" operator="containsText" text="Moderado">
      <formula>NOT(ISERROR(SEARCH("Moderado",AE40)))</formula>
    </cfRule>
    <cfRule type="containsText" dxfId="2007" priority="214" operator="containsText" text="Menor">
      <formula>NOT(ISERROR(SEARCH("Menor",AE40)))</formula>
    </cfRule>
    <cfRule type="containsText" dxfId="2006" priority="215" operator="containsText" text="Leve">
      <formula>NOT(ISERROR(SEARCH("Leve",AE40)))</formula>
    </cfRule>
    <cfRule type="containsText" dxfId="2005" priority="216" operator="containsText" text="Mayor">
      <formula>NOT(ISERROR(SEARCH("Mayor",AE40)))</formula>
    </cfRule>
  </conditionalFormatting>
  <conditionalFormatting sqref="N45">
    <cfRule type="containsText" dxfId="2004" priority="207" operator="containsText" text="Extremo">
      <formula>NOT(ISERROR(SEARCH("Extremo",N45)))</formula>
    </cfRule>
    <cfRule type="containsText" dxfId="2003" priority="208" operator="containsText" text="Alto">
      <formula>NOT(ISERROR(SEARCH("Alto",N45)))</formula>
    </cfRule>
    <cfRule type="containsText" dxfId="2002" priority="209" operator="containsText" text="Bajo">
      <formula>NOT(ISERROR(SEARCH("Bajo",N45)))</formula>
    </cfRule>
    <cfRule type="containsText" dxfId="2001" priority="210" operator="containsText" text="Moderado">
      <formula>NOT(ISERROR(SEARCH("Moderado",N45)))</formula>
    </cfRule>
    <cfRule type="containsText" dxfId="2000" priority="211" operator="containsText" text="Extremo">
      <formula>NOT(ISERROR(SEARCH("Extremo",N45)))</formula>
    </cfRule>
  </conditionalFormatting>
  <conditionalFormatting sqref="I45">
    <cfRule type="containsText" dxfId="1999" priority="184" operator="containsText" text="Muy Baja">
      <formula>NOT(ISERROR(SEARCH("Muy Baja",I45)))</formula>
    </cfRule>
    <cfRule type="containsText" dxfId="1998" priority="185" operator="containsText" text="Baja">
      <formula>NOT(ISERROR(SEARCH("Baja",I45)))</formula>
    </cfRule>
    <cfRule type="containsText" dxfId="1997" priority="187" operator="containsText" text="Muy Alta">
      <formula>NOT(ISERROR(SEARCH("Muy Alta",I45)))</formula>
    </cfRule>
    <cfRule type="containsText" dxfId="1996" priority="188" operator="containsText" text="Alta">
      <formula>NOT(ISERROR(SEARCH("Alta",I45)))</formula>
    </cfRule>
    <cfRule type="containsText" dxfId="1995" priority="189" operator="containsText" text="Media">
      <formula>NOT(ISERROR(SEARCH("Media",I45)))</formula>
    </cfRule>
    <cfRule type="containsText" dxfId="1994" priority="190" operator="containsText" text="Media">
      <formula>NOT(ISERROR(SEARCH("Media",I45)))</formula>
    </cfRule>
    <cfRule type="containsText" dxfId="1993" priority="191" operator="containsText" text="Media">
      <formula>NOT(ISERROR(SEARCH("Media",I45)))</formula>
    </cfRule>
    <cfRule type="containsText" dxfId="1992" priority="192" operator="containsText" text="Muy Baja">
      <formula>NOT(ISERROR(SEARCH("Muy Baja",I45)))</formula>
    </cfRule>
    <cfRule type="containsText" dxfId="1991" priority="193" operator="containsText" text="Baja">
      <formula>NOT(ISERROR(SEARCH("Baja",I45)))</formula>
    </cfRule>
    <cfRule type="containsText" dxfId="1990" priority="194" operator="containsText" text="Muy Baja">
      <formula>NOT(ISERROR(SEARCH("Muy Baja",I45)))</formula>
    </cfRule>
    <cfRule type="containsText" dxfId="1989" priority="195" operator="containsText" text="Muy Baja">
      <formula>NOT(ISERROR(SEARCH("Muy Baja",I45)))</formula>
    </cfRule>
    <cfRule type="containsText" dxfId="1988" priority="196" operator="containsText" text="Muy Baja">
      <formula>NOT(ISERROR(SEARCH("Muy Baja",I45)))</formula>
    </cfRule>
    <cfRule type="containsText" dxfId="1987" priority="197" operator="containsText" text="Muy Baja'Tabla probabilidad'!">
      <formula>NOT(ISERROR(SEARCH("Muy Baja'Tabla probabilidad'!",I45)))</formula>
    </cfRule>
    <cfRule type="containsText" dxfId="1986" priority="198" operator="containsText" text="Muy bajo">
      <formula>NOT(ISERROR(SEARCH("Muy bajo",I45)))</formula>
    </cfRule>
    <cfRule type="containsText" dxfId="1985" priority="199" operator="containsText" text="Alta">
      <formula>NOT(ISERROR(SEARCH("Alta",I45)))</formula>
    </cfRule>
    <cfRule type="containsText" dxfId="1984" priority="200" operator="containsText" text="Media">
      <formula>NOT(ISERROR(SEARCH("Media",I45)))</formula>
    </cfRule>
    <cfRule type="containsText" dxfId="1983" priority="201" operator="containsText" text="Baja">
      <formula>NOT(ISERROR(SEARCH("Baja",I45)))</formula>
    </cfRule>
    <cfRule type="containsText" dxfId="1982" priority="202" operator="containsText" text="Muy baja">
      <formula>NOT(ISERROR(SEARCH("Muy baja",I45)))</formula>
    </cfRule>
    <cfRule type="cellIs" dxfId="1981" priority="205" operator="between">
      <formula>1</formula>
      <formula>2</formula>
    </cfRule>
    <cfRule type="cellIs" dxfId="1980" priority="206" operator="between">
      <formula>0</formula>
      <formula>2</formula>
    </cfRule>
  </conditionalFormatting>
  <conditionalFormatting sqref="I45">
    <cfRule type="containsText" dxfId="1979" priority="186" operator="containsText" text="Muy Alta">
      <formula>NOT(ISERROR(SEARCH("Muy Alta",I45)))</formula>
    </cfRule>
  </conditionalFormatting>
  <conditionalFormatting sqref="Y45:Y49">
    <cfRule type="containsText" dxfId="1978" priority="166" operator="containsText" text="Muy Alta">
      <formula>NOT(ISERROR(SEARCH("Muy Alta",Y45)))</formula>
    </cfRule>
    <cfRule type="containsText" dxfId="1977" priority="167" operator="containsText" text="Alta">
      <formula>NOT(ISERROR(SEARCH("Alta",Y45)))</formula>
    </cfRule>
    <cfRule type="containsText" dxfId="1976" priority="168" operator="containsText" text="Media">
      <formula>NOT(ISERROR(SEARCH("Media",Y45)))</formula>
    </cfRule>
    <cfRule type="containsText" dxfId="1975" priority="169" operator="containsText" text="Muy Baja">
      <formula>NOT(ISERROR(SEARCH("Muy Baja",Y45)))</formula>
    </cfRule>
    <cfRule type="containsText" dxfId="1974" priority="170" operator="containsText" text="Baja">
      <formula>NOT(ISERROR(SEARCH("Baja",Y45)))</formula>
    </cfRule>
    <cfRule type="containsText" dxfId="1973" priority="171" operator="containsText" text="Muy Baja">
      <formula>NOT(ISERROR(SEARCH("Muy Baja",Y45)))</formula>
    </cfRule>
  </conditionalFormatting>
  <conditionalFormatting sqref="AC45:AC49">
    <cfRule type="containsText" dxfId="1972" priority="161" operator="containsText" text="Catastrófico">
      <formula>NOT(ISERROR(SEARCH("Catastrófico",AC45)))</formula>
    </cfRule>
    <cfRule type="containsText" dxfId="1971" priority="162" operator="containsText" text="Mayor">
      <formula>NOT(ISERROR(SEARCH("Mayor",AC45)))</formula>
    </cfRule>
    <cfRule type="containsText" dxfId="1970" priority="163" operator="containsText" text="Moderado">
      <formula>NOT(ISERROR(SEARCH("Moderado",AC45)))</formula>
    </cfRule>
    <cfRule type="containsText" dxfId="1969" priority="164" operator="containsText" text="Menor">
      <formula>NOT(ISERROR(SEARCH("Menor",AC45)))</formula>
    </cfRule>
    <cfRule type="containsText" dxfId="1968" priority="165" operator="containsText" text="Leve">
      <formula>NOT(ISERROR(SEARCH("Leve",AC45)))</formula>
    </cfRule>
  </conditionalFormatting>
  <conditionalFormatting sqref="AG45">
    <cfRule type="containsText" dxfId="1967" priority="152" operator="containsText" text="Extremo">
      <formula>NOT(ISERROR(SEARCH("Extremo",AG45)))</formula>
    </cfRule>
    <cfRule type="containsText" dxfId="1966" priority="153" operator="containsText" text="Alto">
      <formula>NOT(ISERROR(SEARCH("Alto",AG45)))</formula>
    </cfRule>
    <cfRule type="containsText" dxfId="1965" priority="154" operator="containsText" text="Moderado">
      <formula>NOT(ISERROR(SEARCH("Moderado",AG45)))</formula>
    </cfRule>
    <cfRule type="containsText" dxfId="1964" priority="155" operator="containsText" text="Menor">
      <formula>NOT(ISERROR(SEARCH("Menor",AG45)))</formula>
    </cfRule>
    <cfRule type="containsText" dxfId="1963" priority="156" operator="containsText" text="Bajo">
      <formula>NOT(ISERROR(SEARCH("Bajo",AG45)))</formula>
    </cfRule>
    <cfRule type="containsText" dxfId="1962" priority="157" operator="containsText" text="Moderado">
      <formula>NOT(ISERROR(SEARCH("Moderado",AG45)))</formula>
    </cfRule>
    <cfRule type="containsText" dxfId="1961" priority="158" operator="containsText" text="Extremo">
      <formula>NOT(ISERROR(SEARCH("Extremo",AG45)))</formula>
    </cfRule>
    <cfRule type="containsText" dxfId="1960" priority="159" operator="containsText" text="Baja">
      <formula>NOT(ISERROR(SEARCH("Baja",AG45)))</formula>
    </cfRule>
    <cfRule type="containsText" dxfId="1959" priority="160" operator="containsText" text="Alto">
      <formula>NOT(ISERROR(SEARCH("Alto",AG45)))</formula>
    </cfRule>
  </conditionalFormatting>
  <conditionalFormatting sqref="AE45:AE49">
    <cfRule type="containsText" dxfId="1958" priority="142" operator="containsText" text="Catastrófico">
      <formula>NOT(ISERROR(SEARCH("Catastrófico",AE45)))</formula>
    </cfRule>
    <cfRule type="containsText" dxfId="1957" priority="143" operator="containsText" text="Moderado">
      <formula>NOT(ISERROR(SEARCH("Moderado",AE45)))</formula>
    </cfRule>
    <cfRule type="containsText" dxfId="1956" priority="144" operator="containsText" text="Menor">
      <formula>NOT(ISERROR(SEARCH("Menor",AE45)))</formula>
    </cfRule>
    <cfRule type="containsText" dxfId="1955" priority="145" operator="containsText" text="Leve">
      <formula>NOT(ISERROR(SEARCH("Leve",AE45)))</formula>
    </cfRule>
    <cfRule type="containsText" dxfId="1954" priority="146" operator="containsText" text="Mayor">
      <formula>NOT(ISERROR(SEARCH("Mayor",AE45)))</formula>
    </cfRule>
  </conditionalFormatting>
  <conditionalFormatting sqref="N50">
    <cfRule type="containsText" dxfId="1953" priority="137" operator="containsText" text="Extremo">
      <formula>NOT(ISERROR(SEARCH("Extremo",N50)))</formula>
    </cfRule>
    <cfRule type="containsText" dxfId="1952" priority="138" operator="containsText" text="Alto">
      <formula>NOT(ISERROR(SEARCH("Alto",N50)))</formula>
    </cfRule>
    <cfRule type="containsText" dxfId="1951" priority="139" operator="containsText" text="Bajo">
      <formula>NOT(ISERROR(SEARCH("Bajo",N50)))</formula>
    </cfRule>
    <cfRule type="containsText" dxfId="1950" priority="140" operator="containsText" text="Moderado">
      <formula>NOT(ISERROR(SEARCH("Moderado",N50)))</formula>
    </cfRule>
    <cfRule type="containsText" dxfId="1949" priority="141" operator="containsText" text="Extremo">
      <formula>NOT(ISERROR(SEARCH("Extremo",N50)))</formula>
    </cfRule>
  </conditionalFormatting>
  <conditionalFormatting sqref="I50">
    <cfRule type="containsText" dxfId="1948" priority="114" operator="containsText" text="Muy Baja">
      <formula>NOT(ISERROR(SEARCH("Muy Baja",I50)))</formula>
    </cfRule>
    <cfRule type="containsText" dxfId="1947" priority="115" operator="containsText" text="Baja">
      <formula>NOT(ISERROR(SEARCH("Baja",I50)))</formula>
    </cfRule>
    <cfRule type="containsText" dxfId="1946" priority="117" operator="containsText" text="Muy Alta">
      <formula>NOT(ISERROR(SEARCH("Muy Alta",I50)))</formula>
    </cfRule>
    <cfRule type="containsText" dxfId="1945" priority="118" operator="containsText" text="Alta">
      <formula>NOT(ISERROR(SEARCH("Alta",I50)))</formula>
    </cfRule>
    <cfRule type="containsText" dxfId="1944" priority="119" operator="containsText" text="Media">
      <formula>NOT(ISERROR(SEARCH("Media",I50)))</formula>
    </cfRule>
    <cfRule type="containsText" dxfId="1943" priority="120" operator="containsText" text="Media">
      <formula>NOT(ISERROR(SEARCH("Media",I50)))</formula>
    </cfRule>
    <cfRule type="containsText" dxfId="1942" priority="121" operator="containsText" text="Media">
      <formula>NOT(ISERROR(SEARCH("Media",I50)))</formula>
    </cfRule>
    <cfRule type="containsText" dxfId="1941" priority="122" operator="containsText" text="Muy Baja">
      <formula>NOT(ISERROR(SEARCH("Muy Baja",I50)))</formula>
    </cfRule>
    <cfRule type="containsText" dxfId="1940" priority="123" operator="containsText" text="Baja">
      <formula>NOT(ISERROR(SEARCH("Baja",I50)))</formula>
    </cfRule>
    <cfRule type="containsText" dxfId="1939" priority="124" operator="containsText" text="Muy Baja">
      <formula>NOT(ISERROR(SEARCH("Muy Baja",I50)))</formula>
    </cfRule>
    <cfRule type="containsText" dxfId="1938" priority="125" operator="containsText" text="Muy Baja">
      <formula>NOT(ISERROR(SEARCH("Muy Baja",I50)))</formula>
    </cfRule>
    <cfRule type="containsText" dxfId="1937" priority="126" operator="containsText" text="Muy Baja">
      <formula>NOT(ISERROR(SEARCH("Muy Baja",I50)))</formula>
    </cfRule>
    <cfRule type="containsText" dxfId="1936" priority="127" operator="containsText" text="Muy Baja'Tabla probabilidad'!">
      <formula>NOT(ISERROR(SEARCH("Muy Baja'Tabla probabilidad'!",I50)))</formula>
    </cfRule>
    <cfRule type="containsText" dxfId="1935" priority="128" operator="containsText" text="Muy bajo">
      <formula>NOT(ISERROR(SEARCH("Muy bajo",I50)))</formula>
    </cfRule>
    <cfRule type="containsText" dxfId="1934" priority="129" operator="containsText" text="Alta">
      <formula>NOT(ISERROR(SEARCH("Alta",I50)))</formula>
    </cfRule>
    <cfRule type="containsText" dxfId="1933" priority="130" operator="containsText" text="Media">
      <formula>NOT(ISERROR(SEARCH("Media",I50)))</formula>
    </cfRule>
    <cfRule type="containsText" dxfId="1932" priority="131" operator="containsText" text="Baja">
      <formula>NOT(ISERROR(SEARCH("Baja",I50)))</formula>
    </cfRule>
    <cfRule type="containsText" dxfId="1931" priority="132" operator="containsText" text="Muy baja">
      <formula>NOT(ISERROR(SEARCH("Muy baja",I50)))</formula>
    </cfRule>
    <cfRule type="cellIs" dxfId="1930" priority="135" operator="between">
      <formula>1</formula>
      <formula>2</formula>
    </cfRule>
    <cfRule type="cellIs" dxfId="1929" priority="136" operator="between">
      <formula>0</formula>
      <formula>2</formula>
    </cfRule>
  </conditionalFormatting>
  <conditionalFormatting sqref="I50">
    <cfRule type="containsText" dxfId="1928" priority="116" operator="containsText" text="Muy Alta">
      <formula>NOT(ISERROR(SEARCH("Muy Alta",I50)))</formula>
    </cfRule>
  </conditionalFormatting>
  <conditionalFormatting sqref="Y50:Y54">
    <cfRule type="containsText" dxfId="1927" priority="96" operator="containsText" text="Muy Alta">
      <formula>NOT(ISERROR(SEARCH("Muy Alta",Y50)))</formula>
    </cfRule>
    <cfRule type="containsText" dxfId="1926" priority="97" operator="containsText" text="Alta">
      <formula>NOT(ISERROR(SEARCH("Alta",Y50)))</formula>
    </cfRule>
    <cfRule type="containsText" dxfId="1925" priority="98" operator="containsText" text="Media">
      <formula>NOT(ISERROR(SEARCH("Media",Y50)))</formula>
    </cfRule>
    <cfRule type="containsText" dxfId="1924" priority="99" operator="containsText" text="Muy Baja">
      <formula>NOT(ISERROR(SEARCH("Muy Baja",Y50)))</formula>
    </cfRule>
    <cfRule type="containsText" dxfId="1923" priority="100" operator="containsText" text="Baja">
      <formula>NOT(ISERROR(SEARCH("Baja",Y50)))</formula>
    </cfRule>
    <cfRule type="containsText" dxfId="1922" priority="101" operator="containsText" text="Muy Baja">
      <formula>NOT(ISERROR(SEARCH("Muy Baja",Y50)))</formula>
    </cfRule>
  </conditionalFormatting>
  <conditionalFormatting sqref="AC50:AC54">
    <cfRule type="containsText" dxfId="1921" priority="91" operator="containsText" text="Catastrófico">
      <formula>NOT(ISERROR(SEARCH("Catastrófico",AC50)))</formula>
    </cfRule>
    <cfRule type="containsText" dxfId="1920" priority="92" operator="containsText" text="Mayor">
      <formula>NOT(ISERROR(SEARCH("Mayor",AC50)))</formula>
    </cfRule>
    <cfRule type="containsText" dxfId="1919" priority="93" operator="containsText" text="Moderado">
      <formula>NOT(ISERROR(SEARCH("Moderado",AC50)))</formula>
    </cfRule>
    <cfRule type="containsText" dxfId="1918" priority="94" operator="containsText" text="Menor">
      <formula>NOT(ISERROR(SEARCH("Menor",AC50)))</formula>
    </cfRule>
    <cfRule type="containsText" dxfId="1917" priority="95" operator="containsText" text="Leve">
      <formula>NOT(ISERROR(SEARCH("Leve",AC50)))</formula>
    </cfRule>
  </conditionalFormatting>
  <conditionalFormatting sqref="AG50">
    <cfRule type="containsText" dxfId="1916" priority="82" operator="containsText" text="Extremo">
      <formula>NOT(ISERROR(SEARCH("Extremo",AG50)))</formula>
    </cfRule>
    <cfRule type="containsText" dxfId="1915" priority="83" operator="containsText" text="Alto">
      <formula>NOT(ISERROR(SEARCH("Alto",AG50)))</formula>
    </cfRule>
    <cfRule type="containsText" dxfId="1914" priority="84" operator="containsText" text="Moderado">
      <formula>NOT(ISERROR(SEARCH("Moderado",AG50)))</formula>
    </cfRule>
    <cfRule type="containsText" dxfId="1913" priority="85" operator="containsText" text="Menor">
      <formula>NOT(ISERROR(SEARCH("Menor",AG50)))</formula>
    </cfRule>
    <cfRule type="containsText" dxfId="1912" priority="86" operator="containsText" text="Bajo">
      <formula>NOT(ISERROR(SEARCH("Bajo",AG50)))</formula>
    </cfRule>
    <cfRule type="containsText" dxfId="1911" priority="87" operator="containsText" text="Moderado">
      <formula>NOT(ISERROR(SEARCH("Moderado",AG50)))</formula>
    </cfRule>
    <cfRule type="containsText" dxfId="1910" priority="88" operator="containsText" text="Extremo">
      <formula>NOT(ISERROR(SEARCH("Extremo",AG50)))</formula>
    </cfRule>
    <cfRule type="containsText" dxfId="1909" priority="89" operator="containsText" text="Baja">
      <formula>NOT(ISERROR(SEARCH("Baja",AG50)))</formula>
    </cfRule>
    <cfRule type="containsText" dxfId="1908" priority="90" operator="containsText" text="Alto">
      <formula>NOT(ISERROR(SEARCH("Alto",AG50)))</formula>
    </cfRule>
  </conditionalFormatting>
  <conditionalFormatting sqref="AE50:AE54">
    <cfRule type="containsText" dxfId="1907" priority="72" operator="containsText" text="Catastrófico">
      <formula>NOT(ISERROR(SEARCH("Catastrófico",AE50)))</formula>
    </cfRule>
    <cfRule type="containsText" dxfId="1906" priority="73" operator="containsText" text="Moderado">
      <formula>NOT(ISERROR(SEARCH("Moderado",AE50)))</formula>
    </cfRule>
    <cfRule type="containsText" dxfId="1905" priority="74" operator="containsText" text="Menor">
      <formula>NOT(ISERROR(SEARCH("Menor",AE50)))</formula>
    </cfRule>
    <cfRule type="containsText" dxfId="1904" priority="75" operator="containsText" text="Leve">
      <formula>NOT(ISERROR(SEARCH("Leve",AE50)))</formula>
    </cfRule>
    <cfRule type="containsText" dxfId="1903" priority="76" operator="containsText" text="Mayor">
      <formula>NOT(ISERROR(SEARCH("Mayor",AE50)))</formula>
    </cfRule>
  </conditionalFormatting>
  <conditionalFormatting sqref="N55">
    <cfRule type="containsText" dxfId="1902" priority="67" operator="containsText" text="Extremo">
      <formula>NOT(ISERROR(SEARCH("Extremo",N55)))</formula>
    </cfRule>
    <cfRule type="containsText" dxfId="1901" priority="68" operator="containsText" text="Alto">
      <formula>NOT(ISERROR(SEARCH("Alto",N55)))</formula>
    </cfRule>
    <cfRule type="containsText" dxfId="1900" priority="69" operator="containsText" text="Bajo">
      <formula>NOT(ISERROR(SEARCH("Bajo",N55)))</formula>
    </cfRule>
    <cfRule type="containsText" dxfId="1899" priority="70" operator="containsText" text="Moderado">
      <formula>NOT(ISERROR(SEARCH("Moderado",N55)))</formula>
    </cfRule>
    <cfRule type="containsText" dxfId="1898" priority="71" operator="containsText" text="Extremo">
      <formula>NOT(ISERROR(SEARCH("Extremo",N55)))</formula>
    </cfRule>
  </conditionalFormatting>
  <conditionalFormatting sqref="I55">
    <cfRule type="containsText" dxfId="1897" priority="44" operator="containsText" text="Muy Baja">
      <formula>NOT(ISERROR(SEARCH("Muy Baja",I55)))</formula>
    </cfRule>
    <cfRule type="containsText" dxfId="1896" priority="45" operator="containsText" text="Baja">
      <formula>NOT(ISERROR(SEARCH("Baja",I55)))</formula>
    </cfRule>
    <cfRule type="containsText" dxfId="1895" priority="47" operator="containsText" text="Muy Alta">
      <formula>NOT(ISERROR(SEARCH("Muy Alta",I55)))</formula>
    </cfRule>
    <cfRule type="containsText" dxfId="1894" priority="48" operator="containsText" text="Alta">
      <formula>NOT(ISERROR(SEARCH("Alta",I55)))</formula>
    </cfRule>
    <cfRule type="containsText" dxfId="1893" priority="49" operator="containsText" text="Media">
      <formula>NOT(ISERROR(SEARCH("Media",I55)))</formula>
    </cfRule>
    <cfRule type="containsText" dxfId="1892" priority="50" operator="containsText" text="Media">
      <formula>NOT(ISERROR(SEARCH("Media",I55)))</formula>
    </cfRule>
    <cfRule type="containsText" dxfId="1891" priority="51" operator="containsText" text="Media">
      <formula>NOT(ISERROR(SEARCH("Media",I55)))</formula>
    </cfRule>
    <cfRule type="containsText" dxfId="1890" priority="52" operator="containsText" text="Muy Baja">
      <formula>NOT(ISERROR(SEARCH("Muy Baja",I55)))</formula>
    </cfRule>
    <cfRule type="containsText" dxfId="1889" priority="53" operator="containsText" text="Baja">
      <formula>NOT(ISERROR(SEARCH("Baja",I55)))</formula>
    </cfRule>
    <cfRule type="containsText" dxfId="1888" priority="54" operator="containsText" text="Muy Baja">
      <formula>NOT(ISERROR(SEARCH("Muy Baja",I55)))</formula>
    </cfRule>
    <cfRule type="containsText" dxfId="1887" priority="55" operator="containsText" text="Muy Baja">
      <formula>NOT(ISERROR(SEARCH("Muy Baja",I55)))</formula>
    </cfRule>
    <cfRule type="containsText" dxfId="1886" priority="56" operator="containsText" text="Muy Baja">
      <formula>NOT(ISERROR(SEARCH("Muy Baja",I55)))</formula>
    </cfRule>
    <cfRule type="containsText" dxfId="1885" priority="57" operator="containsText" text="Muy Baja'Tabla probabilidad'!">
      <formula>NOT(ISERROR(SEARCH("Muy Baja'Tabla probabilidad'!",I55)))</formula>
    </cfRule>
    <cfRule type="containsText" dxfId="1884" priority="58" operator="containsText" text="Muy bajo">
      <formula>NOT(ISERROR(SEARCH("Muy bajo",I55)))</formula>
    </cfRule>
    <cfRule type="containsText" dxfId="1883" priority="59" operator="containsText" text="Alta">
      <formula>NOT(ISERROR(SEARCH("Alta",I55)))</formula>
    </cfRule>
    <cfRule type="containsText" dxfId="1882" priority="60" operator="containsText" text="Media">
      <formula>NOT(ISERROR(SEARCH("Media",I55)))</formula>
    </cfRule>
    <cfRule type="containsText" dxfId="1881" priority="61" operator="containsText" text="Baja">
      <formula>NOT(ISERROR(SEARCH("Baja",I55)))</formula>
    </cfRule>
    <cfRule type="containsText" dxfId="1880" priority="62" operator="containsText" text="Muy baja">
      <formula>NOT(ISERROR(SEARCH("Muy baja",I55)))</formula>
    </cfRule>
    <cfRule type="cellIs" dxfId="1879" priority="65" operator="between">
      <formula>1</formula>
      <formula>2</formula>
    </cfRule>
    <cfRule type="cellIs" dxfId="1878" priority="66" operator="between">
      <formula>0</formula>
      <formula>2</formula>
    </cfRule>
  </conditionalFormatting>
  <conditionalFormatting sqref="I55">
    <cfRule type="containsText" dxfId="1877" priority="46" operator="containsText" text="Muy Alta">
      <formula>NOT(ISERROR(SEARCH("Muy Alta",I55)))</formula>
    </cfRule>
  </conditionalFormatting>
  <conditionalFormatting sqref="Y55:Y59">
    <cfRule type="containsText" dxfId="1876" priority="26" operator="containsText" text="Muy Alta">
      <formula>NOT(ISERROR(SEARCH("Muy Alta",Y55)))</formula>
    </cfRule>
    <cfRule type="containsText" dxfId="1875" priority="27" operator="containsText" text="Alta">
      <formula>NOT(ISERROR(SEARCH("Alta",Y55)))</formula>
    </cfRule>
    <cfRule type="containsText" dxfId="1874" priority="28" operator="containsText" text="Media">
      <formula>NOT(ISERROR(SEARCH("Media",Y55)))</formula>
    </cfRule>
    <cfRule type="containsText" dxfId="1873" priority="29" operator="containsText" text="Muy Baja">
      <formula>NOT(ISERROR(SEARCH("Muy Baja",Y55)))</formula>
    </cfRule>
    <cfRule type="containsText" dxfId="1872" priority="30" operator="containsText" text="Baja">
      <formula>NOT(ISERROR(SEARCH("Baja",Y55)))</formula>
    </cfRule>
    <cfRule type="containsText" dxfId="1871" priority="31" operator="containsText" text="Muy Baja">
      <formula>NOT(ISERROR(SEARCH("Muy Baja",Y55)))</formula>
    </cfRule>
  </conditionalFormatting>
  <conditionalFormatting sqref="AC55:AC59">
    <cfRule type="containsText" dxfId="1870" priority="21" operator="containsText" text="Catastrófico">
      <formula>NOT(ISERROR(SEARCH("Catastrófico",AC55)))</formula>
    </cfRule>
    <cfRule type="containsText" dxfId="1869" priority="22" operator="containsText" text="Mayor">
      <formula>NOT(ISERROR(SEARCH("Mayor",AC55)))</formula>
    </cfRule>
    <cfRule type="containsText" dxfId="1868" priority="23" operator="containsText" text="Moderado">
      <formula>NOT(ISERROR(SEARCH("Moderado",AC55)))</formula>
    </cfRule>
    <cfRule type="containsText" dxfId="1867" priority="24" operator="containsText" text="Menor">
      <formula>NOT(ISERROR(SEARCH("Menor",AC55)))</formula>
    </cfRule>
    <cfRule type="containsText" dxfId="1866" priority="25" operator="containsText" text="Leve">
      <formula>NOT(ISERROR(SEARCH("Leve",AC55)))</formula>
    </cfRule>
  </conditionalFormatting>
  <conditionalFormatting sqref="AG55">
    <cfRule type="containsText" dxfId="1865" priority="12" operator="containsText" text="Extremo">
      <formula>NOT(ISERROR(SEARCH("Extremo",AG55)))</formula>
    </cfRule>
    <cfRule type="containsText" dxfId="1864" priority="13" operator="containsText" text="Alto">
      <formula>NOT(ISERROR(SEARCH("Alto",AG55)))</formula>
    </cfRule>
    <cfRule type="containsText" dxfId="1863" priority="14" operator="containsText" text="Moderado">
      <formula>NOT(ISERROR(SEARCH("Moderado",AG55)))</formula>
    </cfRule>
    <cfRule type="containsText" dxfId="1862" priority="15" operator="containsText" text="Menor">
      <formula>NOT(ISERROR(SEARCH("Menor",AG55)))</formula>
    </cfRule>
    <cfRule type="containsText" dxfId="1861" priority="16" operator="containsText" text="Bajo">
      <formula>NOT(ISERROR(SEARCH("Bajo",AG55)))</formula>
    </cfRule>
    <cfRule type="containsText" dxfId="1860" priority="17" operator="containsText" text="Moderado">
      <formula>NOT(ISERROR(SEARCH("Moderado",AG55)))</formula>
    </cfRule>
    <cfRule type="containsText" dxfId="1859" priority="18" operator="containsText" text="Extremo">
      <formula>NOT(ISERROR(SEARCH("Extremo",AG55)))</formula>
    </cfRule>
    <cfRule type="containsText" dxfId="1858" priority="19" operator="containsText" text="Baja">
      <formula>NOT(ISERROR(SEARCH("Baja",AG55)))</formula>
    </cfRule>
    <cfRule type="containsText" dxfId="1857" priority="20" operator="containsText" text="Alto">
      <formula>NOT(ISERROR(SEARCH("Alto",AG55)))</formula>
    </cfRule>
  </conditionalFormatting>
  <conditionalFormatting sqref="AE55:AE59">
    <cfRule type="containsText" dxfId="1856" priority="2" operator="containsText" text="Catastrófico">
      <formula>NOT(ISERROR(SEARCH("Catastrófico",AE55)))</formula>
    </cfRule>
    <cfRule type="containsText" dxfId="1855" priority="3" operator="containsText" text="Moderado">
      <formula>NOT(ISERROR(SEARCH("Moderado",AE55)))</formula>
    </cfRule>
    <cfRule type="containsText" dxfId="1854" priority="4" operator="containsText" text="Menor">
      <formula>NOT(ISERROR(SEARCH("Menor",AE55)))</formula>
    </cfRule>
    <cfRule type="containsText" dxfId="1853" priority="5" operator="containsText" text="Leve">
      <formula>NOT(ISERROR(SEARCH("Leve",AE55)))</formula>
    </cfRule>
    <cfRule type="containsText" dxfId="1852"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AN55 AN25 AN30 AN40 AN45 AN50 AN35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68" t="s">
        <v>139</v>
      </c>
      <c r="B3" s="368"/>
      <c r="C3" s="368"/>
      <c r="D3" s="368"/>
      <c r="E3" s="368"/>
      <c r="F3" s="368"/>
      <c r="G3" s="368"/>
      <c r="H3" s="368"/>
    </row>
    <row r="4" spans="1:9">
      <c r="A4" s="368"/>
      <c r="B4" s="368"/>
      <c r="C4" s="368"/>
      <c r="D4" s="368"/>
      <c r="E4" s="368"/>
      <c r="F4" s="368"/>
      <c r="G4" s="368"/>
      <c r="H4" s="368"/>
    </row>
    <row r="5" spans="1:9" ht="34.5" thickBot="1">
      <c r="A5" s="18"/>
      <c r="B5" s="18"/>
      <c r="C5" s="18"/>
      <c r="D5" s="18"/>
      <c r="E5" s="18"/>
      <c r="F5" s="18"/>
      <c r="G5" s="18"/>
      <c r="H5" s="18"/>
    </row>
    <row r="6" spans="1:9" ht="71.25" customHeight="1" thickBot="1">
      <c r="A6" s="369" t="s">
        <v>139</v>
      </c>
      <c r="B6" s="79" t="s">
        <v>281</v>
      </c>
      <c r="C6" s="80" t="s">
        <v>282</v>
      </c>
      <c r="D6" s="80" t="s">
        <v>283</v>
      </c>
      <c r="E6" s="80" t="s">
        <v>284</v>
      </c>
      <c r="F6" s="80" t="s">
        <v>285</v>
      </c>
      <c r="G6" s="154" t="s">
        <v>286</v>
      </c>
      <c r="H6" s="79" t="s">
        <v>287</v>
      </c>
      <c r="I6" s="79" t="s">
        <v>288</v>
      </c>
    </row>
    <row r="7" spans="1:9" ht="265.5" customHeight="1" thickBot="1">
      <c r="A7" s="370"/>
      <c r="B7" s="19" t="s">
        <v>289</v>
      </c>
      <c r="C7" s="19" t="s">
        <v>290</v>
      </c>
      <c r="D7" s="19" t="s">
        <v>291</v>
      </c>
      <c r="E7" s="19" t="s">
        <v>292</v>
      </c>
      <c r="F7" s="19" t="s">
        <v>293</v>
      </c>
      <c r="G7" s="20" t="s">
        <v>294</v>
      </c>
      <c r="H7" s="173" t="s">
        <v>295</v>
      </c>
      <c r="I7" s="173" t="s">
        <v>296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1" t="s">
        <v>297</v>
      </c>
      <c r="C2" s="371"/>
      <c r="D2" s="37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3" t="s">
        <v>298</v>
      </c>
      <c r="D4" s="123" t="s">
        <v>299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4" t="s">
        <v>300</v>
      </c>
      <c r="C5" s="125" t="s">
        <v>301</v>
      </c>
      <c r="D5" s="12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7" t="s">
        <v>302</v>
      </c>
      <c r="C6" s="128" t="s">
        <v>303</v>
      </c>
      <c r="D6" s="12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0" t="s">
        <v>304</v>
      </c>
      <c r="C7" s="128" t="s">
        <v>305</v>
      </c>
      <c r="D7" s="12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1" t="s">
        <v>306</v>
      </c>
      <c r="C8" s="128" t="s">
        <v>307</v>
      </c>
      <c r="D8" s="12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2" t="s">
        <v>308</v>
      </c>
      <c r="C9" s="128" t="s">
        <v>309</v>
      </c>
      <c r="D9" s="12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3" customWidth="1"/>
    <col min="11" max="258" width="11.42578125" style="6"/>
  </cols>
  <sheetData>
    <row r="1" spans="1:10" s="6" customFormat="1">
      <c r="E1" s="138"/>
    </row>
    <row r="2" spans="1:10" ht="33.75">
      <c r="A2" s="6"/>
      <c r="B2" s="372" t="s">
        <v>310</v>
      </c>
      <c r="C2" s="372"/>
      <c r="D2" s="372"/>
      <c r="E2" s="372"/>
      <c r="F2" s="6"/>
      <c r="G2" s="6"/>
      <c r="H2" s="6"/>
      <c r="I2" s="6"/>
      <c r="J2" s="6"/>
    </row>
    <row r="3" spans="1:10">
      <c r="A3" s="6"/>
      <c r="B3" s="112"/>
      <c r="C3" s="112"/>
      <c r="D3" s="112"/>
      <c r="E3" s="138"/>
      <c r="F3" s="6"/>
      <c r="G3" s="6"/>
      <c r="H3" s="6"/>
      <c r="I3" s="6"/>
      <c r="J3" s="6"/>
    </row>
    <row r="4" spans="1:10" ht="60">
      <c r="A4" s="6"/>
      <c r="B4" s="24"/>
      <c r="C4" s="113" t="s">
        <v>311</v>
      </c>
      <c r="D4" s="113" t="s">
        <v>312</v>
      </c>
      <c r="E4" s="138"/>
      <c r="F4" s="6"/>
      <c r="G4" s="6"/>
      <c r="H4" s="6"/>
      <c r="I4" s="6"/>
      <c r="J4" s="6"/>
    </row>
    <row r="5" spans="1:10" ht="76.5" customHeight="1">
      <c r="A5" s="25" t="s">
        <v>313</v>
      </c>
      <c r="B5" s="114" t="s">
        <v>314</v>
      </c>
      <c r="C5" s="115" t="s">
        <v>315</v>
      </c>
      <c r="D5" s="116" t="s">
        <v>316</v>
      </c>
      <c r="E5" s="139">
        <v>0.2</v>
      </c>
      <c r="F5" s="6"/>
      <c r="G5" s="6"/>
      <c r="H5" s="6"/>
      <c r="I5" s="6"/>
      <c r="J5" s="6"/>
    </row>
    <row r="6" spans="1:10" ht="99">
      <c r="A6" s="25" t="s">
        <v>317</v>
      </c>
      <c r="B6" s="117" t="s">
        <v>317</v>
      </c>
      <c r="C6" s="118" t="s">
        <v>318</v>
      </c>
      <c r="D6" s="119" t="s">
        <v>319</v>
      </c>
      <c r="E6" s="139">
        <v>0.4</v>
      </c>
      <c r="F6" s="6"/>
      <c r="G6" s="6"/>
      <c r="H6" s="6"/>
      <c r="I6" s="6"/>
      <c r="J6" s="6"/>
    </row>
    <row r="7" spans="1:10" ht="66">
      <c r="A7" s="25" t="s">
        <v>320</v>
      </c>
      <c r="B7" s="120" t="s">
        <v>321</v>
      </c>
      <c r="C7" s="118" t="s">
        <v>322</v>
      </c>
      <c r="D7" s="119" t="s">
        <v>323</v>
      </c>
      <c r="E7" s="139">
        <v>0.6</v>
      </c>
      <c r="F7" s="6"/>
      <c r="G7" s="6"/>
      <c r="H7" s="6"/>
      <c r="I7" s="6"/>
      <c r="J7" s="6"/>
    </row>
    <row r="8" spans="1:10" ht="66">
      <c r="A8" s="25" t="s">
        <v>324</v>
      </c>
      <c r="B8" s="121" t="s">
        <v>325</v>
      </c>
      <c r="C8" s="118" t="s">
        <v>326</v>
      </c>
      <c r="D8" s="119" t="s">
        <v>327</v>
      </c>
      <c r="E8" s="139">
        <v>0.8</v>
      </c>
      <c r="F8" s="6"/>
      <c r="G8" s="6"/>
      <c r="H8" s="6"/>
      <c r="I8" s="6"/>
      <c r="J8" s="6"/>
    </row>
    <row r="9" spans="1:10" ht="66">
      <c r="A9" s="25" t="s">
        <v>328</v>
      </c>
      <c r="B9" s="122" t="s">
        <v>329</v>
      </c>
      <c r="C9" s="118" t="s">
        <v>330</v>
      </c>
      <c r="D9" s="119" t="s">
        <v>331</v>
      </c>
      <c r="E9" s="139">
        <v>1</v>
      </c>
      <c r="F9" s="6"/>
      <c r="G9" s="6"/>
      <c r="H9" s="6"/>
      <c r="I9" s="6"/>
      <c r="J9" s="6"/>
    </row>
    <row r="10" spans="1:10" ht="20.25">
      <c r="A10" s="25"/>
      <c r="B10" s="25"/>
      <c r="C10" s="26"/>
      <c r="D10" s="26"/>
      <c r="E10" s="138"/>
      <c r="F10" s="6"/>
      <c r="G10" s="6"/>
      <c r="H10" s="6"/>
      <c r="I10" s="6"/>
      <c r="J10" s="6"/>
    </row>
    <row r="11" spans="1:10" ht="60">
      <c r="A11" s="25"/>
      <c r="B11" s="24"/>
      <c r="C11" s="113" t="s">
        <v>311</v>
      </c>
      <c r="D11" s="113" t="s">
        <v>332</v>
      </c>
      <c r="E11" s="138"/>
      <c r="F11" s="6"/>
      <c r="G11" s="6"/>
      <c r="H11" s="6"/>
      <c r="I11" s="6"/>
      <c r="J11" s="6"/>
    </row>
    <row r="12" spans="1:10" ht="79.5" customHeight="1">
      <c r="A12" s="25"/>
      <c r="B12" s="114" t="s">
        <v>314</v>
      </c>
      <c r="C12" s="115" t="s">
        <v>315</v>
      </c>
      <c r="D12" s="143" t="s">
        <v>333</v>
      </c>
      <c r="E12" s="139">
        <v>0.2</v>
      </c>
      <c r="F12" s="6"/>
      <c r="G12" s="6"/>
      <c r="H12" s="6"/>
      <c r="I12" s="6"/>
      <c r="J12" s="6"/>
    </row>
    <row r="13" spans="1:10" ht="33">
      <c r="A13" s="25"/>
      <c r="B13" s="117" t="s">
        <v>317</v>
      </c>
      <c r="C13" s="118" t="s">
        <v>318</v>
      </c>
      <c r="D13" s="143" t="s">
        <v>334</v>
      </c>
      <c r="E13" s="139">
        <v>0.4</v>
      </c>
      <c r="F13" s="6"/>
      <c r="G13" s="6"/>
      <c r="H13" s="6"/>
      <c r="I13" s="6"/>
      <c r="J13" s="6"/>
    </row>
    <row r="14" spans="1:10" ht="33">
      <c r="A14" s="25"/>
      <c r="B14" s="120" t="s">
        <v>321</v>
      </c>
      <c r="C14" s="118" t="s">
        <v>322</v>
      </c>
      <c r="D14" s="143" t="s">
        <v>335</v>
      </c>
      <c r="E14" s="139">
        <v>0.6</v>
      </c>
      <c r="F14" s="6"/>
      <c r="G14" s="6"/>
      <c r="H14" s="6"/>
      <c r="I14" s="6"/>
      <c r="J14" s="6"/>
    </row>
    <row r="15" spans="1:10" ht="33">
      <c r="A15" s="25"/>
      <c r="B15" s="121" t="s">
        <v>325</v>
      </c>
      <c r="C15" s="118" t="s">
        <v>326</v>
      </c>
      <c r="D15" s="143" t="s">
        <v>336</v>
      </c>
      <c r="E15" s="139">
        <v>0.8</v>
      </c>
      <c r="F15" s="6"/>
      <c r="G15" s="6"/>
      <c r="H15" s="6"/>
      <c r="I15" s="6"/>
      <c r="J15" s="6"/>
    </row>
    <row r="16" spans="1:10" ht="46.5" customHeight="1">
      <c r="A16" s="25"/>
      <c r="B16" s="122" t="s">
        <v>329</v>
      </c>
      <c r="C16" s="118" t="s">
        <v>330</v>
      </c>
      <c r="D16" s="143" t="s">
        <v>337</v>
      </c>
      <c r="E16" s="139">
        <v>1</v>
      </c>
      <c r="F16" s="6"/>
      <c r="G16" s="6"/>
      <c r="H16" s="6"/>
      <c r="I16" s="6"/>
      <c r="J16" s="6"/>
    </row>
    <row r="17" spans="1:10" ht="20.25">
      <c r="A17" s="25"/>
      <c r="B17" s="25"/>
      <c r="C17" s="26"/>
      <c r="D17" s="26"/>
      <c r="E17" s="138"/>
      <c r="F17" s="6"/>
      <c r="G17" s="6"/>
      <c r="H17" s="6"/>
      <c r="I17" s="6"/>
      <c r="J17" s="6"/>
    </row>
    <row r="18" spans="1:10" ht="16.5">
      <c r="A18" s="25"/>
      <c r="B18" s="27"/>
      <c r="C18" s="27"/>
      <c r="D18" s="27"/>
      <c r="E18" s="138"/>
      <c r="F18" s="6"/>
      <c r="G18" s="6"/>
      <c r="H18" s="6"/>
      <c r="I18" s="6"/>
      <c r="J18" s="6"/>
    </row>
    <row r="19" spans="1:10" ht="60">
      <c r="A19" s="25"/>
      <c r="B19" s="24"/>
      <c r="C19" s="113" t="s">
        <v>311</v>
      </c>
      <c r="D19" s="113" t="s">
        <v>214</v>
      </c>
      <c r="E19" s="138"/>
      <c r="F19" s="6"/>
      <c r="G19" s="6"/>
      <c r="H19" s="6"/>
      <c r="I19" s="6"/>
      <c r="J19" s="6"/>
    </row>
    <row r="20" spans="1:10" ht="57.75" customHeight="1">
      <c r="A20" s="25"/>
      <c r="B20" s="114" t="s">
        <v>314</v>
      </c>
      <c r="C20" s="115" t="s">
        <v>315</v>
      </c>
      <c r="D20" s="143" t="s">
        <v>338</v>
      </c>
      <c r="E20" s="139">
        <v>0.2</v>
      </c>
      <c r="F20" s="6"/>
      <c r="G20" s="6"/>
      <c r="H20" s="6"/>
      <c r="I20" s="6"/>
      <c r="J20" s="6"/>
    </row>
    <row r="21" spans="1:10" ht="54" customHeight="1">
      <c r="A21" s="25"/>
      <c r="B21" s="117" t="s">
        <v>317</v>
      </c>
      <c r="C21" s="118" t="s">
        <v>318</v>
      </c>
      <c r="D21" s="143" t="s">
        <v>339</v>
      </c>
      <c r="E21" s="139">
        <v>0.4</v>
      </c>
      <c r="F21" s="6"/>
      <c r="G21" s="6"/>
      <c r="H21" s="6"/>
      <c r="I21" s="6"/>
      <c r="J21" s="6"/>
    </row>
    <row r="22" spans="1:10" ht="64.5" customHeight="1">
      <c r="A22" s="25"/>
      <c r="B22" s="120" t="s">
        <v>321</v>
      </c>
      <c r="C22" s="118" t="s">
        <v>322</v>
      </c>
      <c r="D22" s="143" t="s">
        <v>340</v>
      </c>
      <c r="E22" s="139">
        <v>0.6</v>
      </c>
      <c r="F22" s="6"/>
      <c r="G22" s="6"/>
      <c r="H22" s="6"/>
      <c r="I22" s="6"/>
      <c r="J22" s="6"/>
    </row>
    <row r="23" spans="1:10" ht="51.75" customHeight="1">
      <c r="A23" s="25"/>
      <c r="B23" s="121" t="s">
        <v>325</v>
      </c>
      <c r="C23" s="118" t="s">
        <v>326</v>
      </c>
      <c r="D23" s="143" t="s">
        <v>341</v>
      </c>
      <c r="E23" s="139">
        <v>0.8</v>
      </c>
      <c r="F23" s="6"/>
      <c r="G23" s="6"/>
      <c r="H23" s="6"/>
      <c r="I23" s="6"/>
      <c r="J23" s="6"/>
    </row>
    <row r="24" spans="1:10" ht="51.75" customHeight="1">
      <c r="A24" s="25"/>
      <c r="B24" s="122" t="s">
        <v>329</v>
      </c>
      <c r="C24" s="118" t="s">
        <v>330</v>
      </c>
      <c r="D24" s="143" t="s">
        <v>342</v>
      </c>
      <c r="E24" s="139">
        <v>1</v>
      </c>
      <c r="F24" s="6"/>
      <c r="G24" s="6"/>
      <c r="H24" s="6"/>
      <c r="I24" s="6"/>
      <c r="J24" s="6"/>
    </row>
    <row r="25" spans="1:10" ht="16.5">
      <c r="A25" s="25"/>
      <c r="B25" s="27"/>
      <c r="C25" s="27"/>
      <c r="D25" s="27"/>
      <c r="E25" s="138"/>
      <c r="F25" s="6"/>
      <c r="G25" s="6"/>
      <c r="H25" s="6"/>
      <c r="I25" s="6"/>
      <c r="J25" s="6"/>
    </row>
    <row r="26" spans="1:10" ht="16.5">
      <c r="A26" s="25"/>
      <c r="B26" s="27"/>
      <c r="C26" s="27"/>
      <c r="D26" s="27"/>
      <c r="E26" s="138"/>
      <c r="F26" s="6"/>
      <c r="G26" s="6"/>
      <c r="H26" s="6"/>
      <c r="I26" s="6"/>
      <c r="J26" s="6"/>
    </row>
    <row r="27" spans="1:10" ht="16.5">
      <c r="A27" s="25"/>
      <c r="B27" s="27"/>
      <c r="C27" s="27"/>
      <c r="D27" s="27"/>
      <c r="E27" s="138"/>
      <c r="F27" s="6"/>
      <c r="G27" s="6"/>
      <c r="H27" s="6"/>
      <c r="I27" s="6"/>
      <c r="J27" s="6"/>
    </row>
    <row r="28" spans="1:10" ht="16.5">
      <c r="A28" s="25"/>
      <c r="B28" s="27"/>
      <c r="C28" s="27"/>
      <c r="D28" s="27"/>
      <c r="E28" s="138"/>
      <c r="F28" s="6"/>
      <c r="G28" s="6"/>
      <c r="H28" s="6"/>
      <c r="I28" s="6"/>
      <c r="J28" s="6"/>
    </row>
    <row r="29" spans="1:10" ht="60">
      <c r="A29" s="25"/>
      <c r="B29" s="24"/>
      <c r="C29" s="113" t="s">
        <v>311</v>
      </c>
      <c r="D29" s="113" t="s">
        <v>343</v>
      </c>
      <c r="E29" s="138"/>
      <c r="F29" s="6"/>
      <c r="G29" s="6"/>
      <c r="H29" s="6"/>
      <c r="I29" s="6"/>
      <c r="J29" s="6"/>
    </row>
    <row r="30" spans="1:10" ht="75.75" customHeight="1">
      <c r="A30" s="25"/>
      <c r="B30" s="114" t="s">
        <v>314</v>
      </c>
      <c r="C30" s="115" t="s">
        <v>315</v>
      </c>
      <c r="D30" s="143" t="s">
        <v>344</v>
      </c>
      <c r="E30" s="139">
        <v>0.2</v>
      </c>
      <c r="F30" s="6"/>
      <c r="G30" s="6"/>
      <c r="H30" s="6"/>
      <c r="I30" s="6"/>
      <c r="J30" s="6"/>
    </row>
    <row r="31" spans="1:10" ht="65.25" customHeight="1">
      <c r="A31" s="25"/>
      <c r="B31" s="117" t="s">
        <v>317</v>
      </c>
      <c r="C31" s="118" t="s">
        <v>318</v>
      </c>
      <c r="D31" s="143" t="s">
        <v>345</v>
      </c>
      <c r="E31" s="139">
        <v>0.4</v>
      </c>
      <c r="F31" s="6"/>
      <c r="G31" s="6"/>
      <c r="H31" s="6"/>
      <c r="I31" s="6"/>
      <c r="J31" s="6"/>
    </row>
    <row r="32" spans="1:10" ht="57" customHeight="1">
      <c r="A32" s="25"/>
      <c r="B32" s="120" t="s">
        <v>321</v>
      </c>
      <c r="C32" s="118" t="s">
        <v>322</v>
      </c>
      <c r="D32" s="143" t="s">
        <v>346</v>
      </c>
      <c r="E32" s="139">
        <v>0.6</v>
      </c>
      <c r="F32" s="6"/>
      <c r="G32" s="6"/>
      <c r="H32" s="6"/>
      <c r="I32" s="6"/>
      <c r="J32" s="6"/>
    </row>
    <row r="33" spans="1:10" ht="66.75" customHeight="1">
      <c r="A33" s="25"/>
      <c r="B33" s="121" t="s">
        <v>325</v>
      </c>
      <c r="C33" s="118" t="s">
        <v>326</v>
      </c>
      <c r="D33" s="143" t="s">
        <v>347</v>
      </c>
      <c r="E33" s="139">
        <v>0.8</v>
      </c>
      <c r="F33" s="6"/>
      <c r="G33" s="6"/>
      <c r="H33" s="6"/>
      <c r="I33" s="6"/>
      <c r="J33" s="6"/>
    </row>
    <row r="34" spans="1:10" ht="79.5" customHeight="1">
      <c r="A34" s="25"/>
      <c r="B34" s="122" t="s">
        <v>329</v>
      </c>
      <c r="C34" s="118" t="s">
        <v>330</v>
      </c>
      <c r="D34" s="143" t="s">
        <v>348</v>
      </c>
      <c r="E34" s="139">
        <v>1</v>
      </c>
      <c r="F34" s="6"/>
      <c r="G34" s="6"/>
      <c r="H34" s="6"/>
      <c r="I34" s="6"/>
      <c r="J34" s="6"/>
    </row>
    <row r="35" spans="1:10">
      <c r="A35" s="25"/>
      <c r="B35" s="25"/>
      <c r="C35" s="25" t="s">
        <v>349</v>
      </c>
      <c r="D35" s="25" t="s">
        <v>350</v>
      </c>
      <c r="E35" s="138"/>
      <c r="F35" s="6"/>
      <c r="G35" s="6"/>
      <c r="H35" s="6"/>
      <c r="I35" s="6"/>
      <c r="J35" s="6"/>
    </row>
    <row r="36" spans="1:10">
      <c r="A36" s="25"/>
      <c r="B36" s="25"/>
      <c r="C36" s="25"/>
      <c r="D36" s="25"/>
      <c r="E36" s="138"/>
      <c r="F36" s="6"/>
      <c r="G36" s="6"/>
      <c r="H36" s="6"/>
      <c r="I36" s="6"/>
      <c r="J36" s="6"/>
    </row>
    <row r="37" spans="1:10">
      <c r="A37" s="25"/>
      <c r="B37" s="25"/>
      <c r="C37" s="25"/>
      <c r="D37" s="25"/>
      <c r="E37" s="138"/>
      <c r="F37" s="6"/>
      <c r="G37" s="6"/>
      <c r="H37" s="6"/>
      <c r="I37" s="6"/>
      <c r="J37" s="6"/>
    </row>
    <row r="38" spans="1:10" ht="60">
      <c r="A38" s="25"/>
      <c r="B38" s="24"/>
      <c r="C38" s="113" t="s">
        <v>311</v>
      </c>
      <c r="D38" s="113" t="s">
        <v>351</v>
      </c>
      <c r="E38" s="138"/>
      <c r="F38" s="6"/>
      <c r="G38" s="6"/>
      <c r="H38" s="6"/>
      <c r="I38" s="6"/>
      <c r="J38" s="6"/>
    </row>
    <row r="39" spans="1:10" ht="99">
      <c r="A39" s="25"/>
      <c r="B39" s="114" t="s">
        <v>314</v>
      </c>
      <c r="C39" s="115" t="s">
        <v>315</v>
      </c>
      <c r="D39" s="144" t="s">
        <v>352</v>
      </c>
      <c r="E39" s="139">
        <v>0.2</v>
      </c>
      <c r="F39" s="6"/>
      <c r="G39" s="6"/>
      <c r="H39" s="6"/>
      <c r="I39" s="6"/>
      <c r="J39" s="6"/>
    </row>
    <row r="40" spans="1:10" ht="99">
      <c r="A40" s="25"/>
      <c r="B40" s="117" t="s">
        <v>317</v>
      </c>
      <c r="C40" s="118" t="s">
        <v>318</v>
      </c>
      <c r="D40" s="144" t="s">
        <v>353</v>
      </c>
      <c r="E40" s="139">
        <v>0.4</v>
      </c>
      <c r="F40" s="6"/>
      <c r="G40" s="6"/>
      <c r="H40" s="6"/>
      <c r="I40" s="6"/>
      <c r="J40" s="6"/>
    </row>
    <row r="41" spans="1:10" ht="99">
      <c r="A41" s="25"/>
      <c r="B41" s="120" t="s">
        <v>321</v>
      </c>
      <c r="C41" s="118" t="s">
        <v>322</v>
      </c>
      <c r="D41" s="144" t="s">
        <v>354</v>
      </c>
      <c r="E41" s="139">
        <v>0.6</v>
      </c>
      <c r="F41" s="6"/>
      <c r="G41" s="6"/>
      <c r="H41" s="6"/>
      <c r="I41" s="6"/>
      <c r="J41" s="6"/>
    </row>
    <row r="42" spans="1:10" ht="99">
      <c r="A42" s="25"/>
      <c r="B42" s="121" t="s">
        <v>325</v>
      </c>
      <c r="C42" s="118" t="s">
        <v>326</v>
      </c>
      <c r="D42" s="144" t="s">
        <v>355</v>
      </c>
      <c r="E42" s="139">
        <v>0.8</v>
      </c>
      <c r="F42" s="6"/>
      <c r="G42" s="6"/>
      <c r="H42" s="6"/>
      <c r="I42" s="6"/>
      <c r="J42" s="6"/>
    </row>
    <row r="43" spans="1:10" ht="99">
      <c r="A43" s="25"/>
      <c r="B43" s="122" t="s">
        <v>329</v>
      </c>
      <c r="C43" s="118" t="s">
        <v>330</v>
      </c>
      <c r="D43" s="144" t="s">
        <v>356</v>
      </c>
      <c r="E43" s="139">
        <v>1</v>
      </c>
      <c r="F43" s="6"/>
      <c r="G43" s="6"/>
      <c r="H43" s="6"/>
      <c r="I43" s="6"/>
      <c r="J43" s="6"/>
    </row>
    <row r="44" spans="1:10">
      <c r="A44" s="25"/>
      <c r="B44" s="25"/>
      <c r="C44" s="25"/>
      <c r="D44" s="25"/>
      <c r="E44" s="138"/>
      <c r="F44" s="6"/>
      <c r="G44" s="6"/>
      <c r="H44" s="6"/>
      <c r="I44" s="6"/>
      <c r="J44" s="6"/>
    </row>
    <row r="45" spans="1:10" ht="56.25" customHeight="1">
      <c r="A45" s="25"/>
      <c r="B45" s="25"/>
      <c r="C45" s="25"/>
      <c r="D45" s="113" t="s">
        <v>357</v>
      </c>
      <c r="E45" s="138"/>
      <c r="F45" s="6"/>
      <c r="G45" s="6"/>
      <c r="H45" s="6"/>
      <c r="I45" s="6"/>
      <c r="J45" s="6"/>
    </row>
    <row r="46" spans="1:10" ht="94.5" customHeight="1">
      <c r="A46" s="25"/>
      <c r="B46" s="121" t="s">
        <v>325</v>
      </c>
      <c r="C46" s="25"/>
      <c r="D46" s="119" t="s">
        <v>358</v>
      </c>
      <c r="E46" s="139">
        <v>0.8</v>
      </c>
      <c r="F46" s="6"/>
      <c r="G46" s="6"/>
      <c r="H46" s="6"/>
      <c r="I46" s="6"/>
      <c r="J46" s="6"/>
    </row>
    <row r="47" spans="1:10" ht="105.75" customHeight="1">
      <c r="A47" s="25"/>
      <c r="B47" s="122" t="s">
        <v>329</v>
      </c>
      <c r="C47" s="26"/>
      <c r="D47" s="119" t="s">
        <v>359</v>
      </c>
      <c r="E47" s="139">
        <v>1</v>
      </c>
      <c r="F47" s="6"/>
      <c r="G47" s="6"/>
      <c r="H47" s="6"/>
      <c r="I47" s="6"/>
      <c r="J47" s="6"/>
    </row>
    <row r="48" spans="1:10">
      <c r="A48" s="25"/>
      <c r="B48" s="22"/>
      <c r="C48" s="22"/>
      <c r="D48" s="22"/>
      <c r="E48" s="138"/>
      <c r="F48" s="6"/>
      <c r="G48" s="6"/>
      <c r="H48" s="6"/>
      <c r="I48" s="6"/>
      <c r="J48" s="6"/>
    </row>
    <row r="49" spans="1:10">
      <c r="A49" s="25"/>
      <c r="B49" s="22"/>
      <c r="C49" s="22"/>
      <c r="D49" s="22"/>
      <c r="E49" s="138"/>
      <c r="F49" s="6"/>
      <c r="G49" s="6"/>
      <c r="H49" s="6"/>
      <c r="I49" s="6"/>
      <c r="J49" s="6"/>
    </row>
    <row r="50" spans="1:10" ht="20.25">
      <c r="A50" s="25"/>
      <c r="B50" s="25"/>
      <c r="C50" s="26"/>
      <c r="D50" s="26"/>
      <c r="E50" s="138"/>
      <c r="F50" s="6"/>
      <c r="G50" s="6"/>
      <c r="H50" s="6"/>
      <c r="I50" s="6"/>
      <c r="J50" s="6"/>
    </row>
    <row r="51" spans="1:10" ht="46.5" customHeight="1">
      <c r="A51" s="25"/>
      <c r="B51" s="25"/>
      <c r="C51" s="25"/>
      <c r="D51" s="113" t="s">
        <v>360</v>
      </c>
      <c r="E51" s="138"/>
      <c r="F51" s="6"/>
      <c r="G51" s="6"/>
      <c r="H51" s="6"/>
      <c r="I51" s="6"/>
      <c r="J51" s="6"/>
    </row>
    <row r="52" spans="1:10" ht="90" customHeight="1">
      <c r="A52" s="25"/>
      <c r="B52" s="121" t="s">
        <v>325</v>
      </c>
      <c r="C52" s="25"/>
      <c r="D52" s="119" t="s">
        <v>255</v>
      </c>
      <c r="E52" s="139">
        <v>0.8</v>
      </c>
      <c r="F52" s="6"/>
      <c r="G52" s="6"/>
      <c r="H52" s="6"/>
      <c r="I52" s="6"/>
      <c r="J52" s="6"/>
    </row>
    <row r="53" spans="1:10" ht="66">
      <c r="A53" s="25"/>
      <c r="B53" s="122" t="s">
        <v>329</v>
      </c>
      <c r="C53" s="26"/>
      <c r="D53" s="119" t="s">
        <v>361</v>
      </c>
      <c r="E53" s="139">
        <v>1</v>
      </c>
      <c r="F53" s="6"/>
      <c r="G53" s="6"/>
      <c r="H53" s="6"/>
      <c r="I53" s="6"/>
      <c r="J53" s="6"/>
    </row>
    <row r="54" spans="1:10" ht="20.25">
      <c r="A54" s="25"/>
      <c r="B54" s="25"/>
      <c r="C54" s="26"/>
      <c r="D54" s="26"/>
      <c r="E54" s="138"/>
      <c r="F54" s="6"/>
      <c r="G54" s="6"/>
      <c r="H54" s="6"/>
      <c r="I54" s="6"/>
      <c r="J54" s="6"/>
    </row>
    <row r="55" spans="1:10" ht="20.25">
      <c r="A55" s="25"/>
      <c r="B55" s="25"/>
      <c r="C55" s="26"/>
      <c r="D55" s="26"/>
      <c r="E55" s="138"/>
      <c r="F55" s="6"/>
      <c r="G55" s="6"/>
      <c r="H55" s="6"/>
      <c r="I55" s="6"/>
      <c r="J55" s="6"/>
    </row>
    <row r="56" spans="1:10" ht="20.25">
      <c r="A56" s="25"/>
      <c r="B56" s="25"/>
      <c r="C56" s="26"/>
      <c r="D56" s="26"/>
      <c r="E56" s="138"/>
      <c r="F56" s="6"/>
      <c r="G56" s="6"/>
      <c r="H56" s="6"/>
      <c r="I56" s="6"/>
      <c r="J56" s="6"/>
    </row>
    <row r="57" spans="1:10" ht="20.25">
      <c r="A57" s="25"/>
      <c r="B57" s="25"/>
      <c r="C57" s="26"/>
      <c r="D57" s="26"/>
      <c r="E57" s="138"/>
      <c r="F57" s="6"/>
      <c r="G57" s="6"/>
      <c r="H57" s="6"/>
      <c r="I57" s="6"/>
      <c r="J57" s="6"/>
    </row>
    <row r="58" spans="1:10" ht="20.25">
      <c r="A58" s="25"/>
      <c r="B58" s="25"/>
      <c r="C58" s="26"/>
      <c r="D58" s="26"/>
      <c r="E58" s="138"/>
      <c r="F58" s="6"/>
      <c r="G58" s="6"/>
      <c r="H58" s="6"/>
      <c r="I58" s="6"/>
      <c r="J58" s="6"/>
    </row>
    <row r="59" spans="1:10" ht="20.25">
      <c r="A59" s="25"/>
      <c r="B59" s="25"/>
      <c r="C59" s="26"/>
      <c r="D59" s="26"/>
      <c r="E59" s="138"/>
      <c r="F59" s="6"/>
      <c r="G59" s="6"/>
      <c r="H59" s="6"/>
      <c r="I59" s="6"/>
      <c r="J59" s="6"/>
    </row>
    <row r="60" spans="1:10" ht="20.25">
      <c r="A60" s="25"/>
      <c r="B60" s="25"/>
      <c r="C60" s="26"/>
      <c r="D60" s="26"/>
      <c r="E60" s="138"/>
      <c r="F60" s="6"/>
      <c r="G60" s="6"/>
      <c r="H60" s="6"/>
      <c r="I60" s="6"/>
      <c r="J60" s="6"/>
    </row>
    <row r="61" spans="1:10" ht="20.25">
      <c r="A61" s="25"/>
      <c r="B61" s="25"/>
      <c r="C61" s="26"/>
      <c r="D61" s="26"/>
      <c r="E61" s="138"/>
      <c r="F61" s="6"/>
      <c r="G61" s="6"/>
      <c r="H61" s="6"/>
      <c r="I61" s="6"/>
      <c r="J61" s="6"/>
    </row>
    <row r="62" spans="1:10" ht="20.25">
      <c r="A62" s="25"/>
      <c r="B62" s="25"/>
      <c r="C62" s="26"/>
      <c r="D62" s="26"/>
      <c r="E62" s="138"/>
      <c r="F62" s="6"/>
      <c r="G62" s="6"/>
      <c r="H62" s="6"/>
      <c r="I62" s="6"/>
      <c r="J62" s="6"/>
    </row>
    <row r="63" spans="1:10" ht="20.25">
      <c r="A63" s="25"/>
      <c r="B63" s="25"/>
      <c r="C63" s="26"/>
      <c r="D63" s="26"/>
      <c r="E63" s="138"/>
      <c r="F63" s="6"/>
      <c r="G63" s="6"/>
      <c r="H63" s="6"/>
      <c r="I63" s="6"/>
      <c r="J63" s="6"/>
    </row>
    <row r="64" spans="1:10" ht="20.25">
      <c r="A64" s="25"/>
      <c r="B64" s="25"/>
      <c r="C64" s="26"/>
      <c r="D64" s="26"/>
      <c r="E64" s="138"/>
      <c r="F64" s="6"/>
      <c r="G64" s="6"/>
      <c r="H64" s="6"/>
      <c r="I64" s="6"/>
      <c r="J64" s="6"/>
    </row>
    <row r="65" spans="1:10" ht="20.25">
      <c r="A65" s="25"/>
      <c r="B65" s="25"/>
      <c r="C65" s="26"/>
      <c r="D65" s="26"/>
      <c r="E65" s="138"/>
      <c r="F65" s="6"/>
      <c r="G65" s="6"/>
      <c r="H65" s="6"/>
      <c r="I65" s="6"/>
      <c r="J65" s="6"/>
    </row>
    <row r="66" spans="1:10" ht="20.25">
      <c r="A66" s="25"/>
      <c r="B66" s="25"/>
      <c r="C66" s="26"/>
      <c r="D66" s="26"/>
      <c r="E66" s="138"/>
      <c r="F66" s="6"/>
      <c r="G66" s="6"/>
      <c r="H66" s="6"/>
      <c r="I66" s="6"/>
      <c r="J66" s="6"/>
    </row>
    <row r="67" spans="1:10" ht="20.25">
      <c r="A67" s="25"/>
      <c r="B67" s="25"/>
      <c r="C67" s="26"/>
      <c r="D67" s="26"/>
      <c r="E67" s="138"/>
      <c r="F67" s="6"/>
      <c r="G67" s="6"/>
      <c r="H67" s="6"/>
      <c r="I67" s="6"/>
      <c r="J67" s="6"/>
    </row>
    <row r="68" spans="1:10" ht="20.25">
      <c r="A68" s="25"/>
      <c r="B68" s="25"/>
      <c r="C68" s="26"/>
      <c r="D68" s="26"/>
      <c r="E68" s="138"/>
      <c r="F68" s="6"/>
      <c r="G68" s="6"/>
      <c r="H68" s="6"/>
      <c r="I68" s="6"/>
      <c r="J68" s="6"/>
    </row>
    <row r="69" spans="1:10" ht="20.25">
      <c r="A69" s="25"/>
      <c r="B69" s="25"/>
      <c r="C69" s="26"/>
      <c r="D69" s="26"/>
      <c r="E69" s="138"/>
      <c r="F69" s="6"/>
      <c r="G69" s="6"/>
      <c r="H69" s="6"/>
      <c r="I69" s="6"/>
      <c r="J69" s="6"/>
    </row>
    <row r="70" spans="1:10" ht="20.25">
      <c r="A70" s="25"/>
      <c r="B70" s="25"/>
      <c r="C70" s="26"/>
      <c r="D70" s="26"/>
      <c r="E70" s="138"/>
      <c r="F70" s="6"/>
      <c r="G70" s="6"/>
      <c r="H70" s="6"/>
      <c r="I70" s="6"/>
      <c r="J70" s="6"/>
    </row>
    <row r="71" spans="1:10" ht="20.25">
      <c r="A71" s="25"/>
      <c r="B71" s="25"/>
      <c r="C71" s="26"/>
      <c r="D71" s="26"/>
      <c r="E71" s="138"/>
      <c r="F71" s="6"/>
      <c r="G71" s="6"/>
      <c r="H71" s="6"/>
      <c r="I71" s="6"/>
      <c r="J71" s="6"/>
    </row>
    <row r="72" spans="1:10" ht="20.25">
      <c r="A72" s="25"/>
      <c r="B72" s="25"/>
      <c r="C72" s="26"/>
      <c r="D72" s="26"/>
      <c r="E72" s="138"/>
      <c r="F72" s="6"/>
      <c r="G72" s="6"/>
      <c r="H72" s="6"/>
      <c r="I72" s="6"/>
      <c r="J72" s="6"/>
    </row>
    <row r="73" spans="1:10" ht="20.25">
      <c r="A73" s="25"/>
      <c r="B73" s="25"/>
      <c r="C73" s="26"/>
      <c r="D73" s="26"/>
      <c r="E73" s="138"/>
      <c r="F73" s="6"/>
      <c r="G73" s="6"/>
      <c r="H73" s="6"/>
      <c r="I73" s="6"/>
      <c r="J73" s="6"/>
    </row>
    <row r="74" spans="1:10" ht="20.25">
      <c r="A74" s="25"/>
      <c r="B74" s="25"/>
      <c r="C74" s="26"/>
      <c r="D74" s="26"/>
      <c r="E74" s="138"/>
      <c r="F74" s="6"/>
      <c r="G74" s="6"/>
      <c r="H74" s="6"/>
      <c r="I74" s="6"/>
      <c r="J74" s="6"/>
    </row>
    <row r="75" spans="1:10" ht="20.25">
      <c r="A75" s="25"/>
      <c r="B75" s="25"/>
      <c r="C75" s="26"/>
      <c r="D75" s="26"/>
      <c r="E75" s="138"/>
      <c r="F75" s="6"/>
      <c r="G75" s="6"/>
      <c r="H75" s="6"/>
      <c r="I75" s="6"/>
      <c r="J75" s="6"/>
    </row>
    <row r="76" spans="1:10" ht="20.25">
      <c r="A76" s="25"/>
      <c r="B76" s="25"/>
      <c r="C76" s="26"/>
      <c r="D76" s="26"/>
      <c r="E76" s="138"/>
      <c r="F76" s="6"/>
      <c r="G76" s="6"/>
      <c r="H76" s="6"/>
      <c r="I76" s="6"/>
      <c r="J76" s="6"/>
    </row>
    <row r="77" spans="1:10" ht="20.25">
      <c r="A77" s="25"/>
      <c r="B77" s="25"/>
      <c r="C77" s="26"/>
      <c r="D77" s="26"/>
      <c r="E77" s="138"/>
      <c r="F77" s="6"/>
      <c r="G77" s="6"/>
      <c r="H77" s="6"/>
      <c r="I77" s="6"/>
      <c r="J77" s="6"/>
    </row>
    <row r="78" spans="1:10" ht="20.25">
      <c r="A78" s="25"/>
      <c r="B78" s="25"/>
      <c r="C78" s="26"/>
      <c r="D78" s="26"/>
      <c r="E78" s="138"/>
      <c r="F78" s="6"/>
      <c r="G78" s="6"/>
      <c r="H78" s="6"/>
      <c r="I78" s="6"/>
      <c r="J78" s="6"/>
    </row>
    <row r="79" spans="1:10" ht="20.25">
      <c r="A79" s="25"/>
      <c r="B79" s="25"/>
      <c r="C79" s="26"/>
      <c r="D79" s="26"/>
      <c r="E79" s="138"/>
      <c r="F79" s="6"/>
      <c r="G79" s="6"/>
      <c r="H79" s="6"/>
      <c r="I79" s="6"/>
      <c r="J79" s="6"/>
    </row>
    <row r="80" spans="1:10" s="6" customFormat="1" ht="20.25">
      <c r="A80" s="25"/>
      <c r="B80" s="25"/>
      <c r="C80" s="26"/>
      <c r="D80" s="26"/>
      <c r="E80" s="138"/>
    </row>
    <row r="81" spans="1:5" s="6" customFormat="1" ht="20.25">
      <c r="A81" s="25"/>
      <c r="B81" s="25"/>
      <c r="C81" s="26"/>
      <c r="D81" s="26"/>
      <c r="E81" s="138"/>
    </row>
    <row r="82" spans="1:5" s="6" customFormat="1" ht="20.25">
      <c r="A82" s="25"/>
      <c r="B82" s="25"/>
      <c r="C82" s="26"/>
      <c r="D82" s="26"/>
      <c r="E82" s="138"/>
    </row>
    <row r="83" spans="1:5" s="6" customFormat="1" ht="20.25">
      <c r="A83" s="25"/>
      <c r="B83" s="25"/>
      <c r="C83" s="26"/>
      <c r="D83" s="26"/>
      <c r="E83" s="138"/>
    </row>
    <row r="84" spans="1:5" s="6" customFormat="1" ht="20.25">
      <c r="A84" s="25"/>
      <c r="B84" s="25"/>
      <c r="C84" s="26"/>
      <c r="D84" s="26"/>
      <c r="E84" s="138"/>
    </row>
    <row r="85" spans="1:5" s="6" customFormat="1" ht="20.25">
      <c r="A85" s="25"/>
      <c r="B85" s="25"/>
      <c r="C85" s="26"/>
      <c r="D85" s="26"/>
      <c r="E85" s="138"/>
    </row>
    <row r="86" spans="1:5" s="6" customFormat="1" ht="20.25">
      <c r="A86" s="25"/>
      <c r="B86" s="25"/>
      <c r="C86" s="26"/>
      <c r="D86" s="26"/>
      <c r="E86" s="138"/>
    </row>
    <row r="87" spans="1:5" s="6" customFormat="1" ht="20.25">
      <c r="A87" s="25"/>
      <c r="B87" s="25"/>
      <c r="C87" s="26"/>
      <c r="D87" s="26"/>
      <c r="E87" s="138"/>
    </row>
    <row r="88" spans="1:5" s="6" customFormat="1" ht="20.25">
      <c r="A88" s="25"/>
      <c r="B88" s="25"/>
      <c r="C88" s="26"/>
      <c r="D88" s="26"/>
      <c r="E88" s="138"/>
    </row>
    <row r="89" spans="1:5" s="6" customFormat="1" ht="20.25">
      <c r="A89" s="25"/>
      <c r="B89" s="25"/>
      <c r="C89" s="26"/>
      <c r="D89" s="26"/>
      <c r="E89" s="138"/>
    </row>
    <row r="90" spans="1:5" s="6" customFormat="1" ht="20.25">
      <c r="A90" s="25"/>
      <c r="B90" s="25"/>
      <c r="C90" s="26"/>
      <c r="D90" s="26"/>
      <c r="E90" s="138"/>
    </row>
    <row r="91" spans="1:5" s="6" customFormat="1" ht="20.25">
      <c r="A91" s="25"/>
      <c r="B91" s="25"/>
      <c r="C91" s="26"/>
      <c r="D91" s="26"/>
      <c r="E91" s="138"/>
    </row>
    <row r="92" spans="1:5" s="6" customFormat="1" ht="20.25">
      <c r="A92" s="25"/>
      <c r="B92" s="25"/>
      <c r="C92" s="26"/>
      <c r="D92" s="26"/>
      <c r="E92" s="138"/>
    </row>
    <row r="93" spans="1:5" s="6" customFormat="1" ht="20.25">
      <c r="A93" s="25"/>
      <c r="B93" s="25"/>
      <c r="C93" s="26"/>
      <c r="D93" s="26"/>
      <c r="E93" s="138"/>
    </row>
    <row r="94" spans="1:5" s="6" customFormat="1" ht="20.25">
      <c r="A94" s="25"/>
      <c r="B94" s="25"/>
      <c r="C94" s="26"/>
      <c r="D94" s="26"/>
      <c r="E94" s="138"/>
    </row>
    <row r="95" spans="1:5" s="6" customFormat="1" ht="20.25">
      <c r="A95" s="25"/>
      <c r="B95" s="25"/>
      <c r="C95" s="26"/>
      <c r="D95" s="26"/>
      <c r="E95" s="138"/>
    </row>
    <row r="96" spans="1:5" s="6" customFormat="1" ht="20.25">
      <c r="A96" s="25"/>
      <c r="B96" s="25"/>
      <c r="C96" s="26"/>
      <c r="D96" s="26"/>
      <c r="E96" s="138"/>
    </row>
    <row r="97" spans="1:5" s="6" customFormat="1" ht="20.25">
      <c r="A97" s="25"/>
      <c r="B97" s="25"/>
      <c r="C97" s="26"/>
      <c r="D97" s="26"/>
      <c r="E97" s="138"/>
    </row>
    <row r="98" spans="1:5" s="6" customFormat="1" ht="20.25">
      <c r="A98" s="25"/>
      <c r="B98" s="25"/>
      <c r="C98" s="26"/>
      <c r="D98" s="26"/>
      <c r="E98" s="138"/>
    </row>
    <row r="99" spans="1:5" s="6" customFormat="1" ht="20.25">
      <c r="A99" s="25"/>
      <c r="B99" s="25"/>
      <c r="C99" s="26"/>
      <c r="D99" s="26"/>
      <c r="E99" s="138"/>
    </row>
    <row r="100" spans="1:5" s="6" customFormat="1" ht="20.25">
      <c r="A100" s="25"/>
      <c r="B100" s="25"/>
      <c r="C100" s="26"/>
      <c r="D100" s="26"/>
      <c r="E100" s="138"/>
    </row>
    <row r="101" spans="1:5" s="6" customFormat="1" ht="20.25">
      <c r="A101" s="25"/>
      <c r="B101" s="25"/>
      <c r="C101" s="26"/>
      <c r="D101" s="26"/>
      <c r="E101" s="138"/>
    </row>
    <row r="102" spans="1:5" s="6" customFormat="1" ht="20.25">
      <c r="A102" s="25"/>
      <c r="B102" s="25"/>
      <c r="C102" s="26"/>
      <c r="D102" s="26"/>
      <c r="E102" s="138"/>
    </row>
    <row r="103" spans="1:5" s="6" customFormat="1" ht="20.25">
      <c r="A103" s="25"/>
      <c r="B103" s="25"/>
      <c r="C103" s="26"/>
      <c r="D103" s="26"/>
      <c r="E103" s="138"/>
    </row>
    <row r="104" spans="1:5" s="6" customFormat="1" ht="20.25">
      <c r="A104" s="25"/>
      <c r="B104" s="25"/>
      <c r="C104" s="26"/>
      <c r="D104" s="26"/>
      <c r="E104" s="138"/>
    </row>
    <row r="105" spans="1:5" s="6" customFormat="1" ht="20.25">
      <c r="A105" s="25"/>
      <c r="B105" s="25"/>
      <c r="C105" s="26"/>
      <c r="D105" s="26"/>
      <c r="E105" s="138"/>
    </row>
    <row r="106" spans="1:5" s="6" customFormat="1" ht="20.25">
      <c r="A106" s="25"/>
      <c r="B106" s="25"/>
      <c r="C106" s="26"/>
      <c r="D106" s="26"/>
      <c r="E106" s="138"/>
    </row>
    <row r="107" spans="1:5" s="6" customFormat="1" ht="20.25">
      <c r="A107" s="25"/>
      <c r="B107" s="25"/>
      <c r="C107" s="26"/>
      <c r="D107" s="26"/>
      <c r="E107" s="138"/>
    </row>
    <row r="108" spans="1:5" s="6" customFormat="1" ht="20.25">
      <c r="A108" s="25"/>
      <c r="B108" s="25"/>
      <c r="C108" s="26"/>
      <c r="D108" s="26"/>
      <c r="E108" s="138"/>
    </row>
    <row r="109" spans="1:5" s="6" customFormat="1" ht="20.25">
      <c r="A109" s="25"/>
      <c r="B109" s="25"/>
      <c r="C109" s="26"/>
      <c r="D109" s="26"/>
      <c r="E109" s="138"/>
    </row>
    <row r="110" spans="1:5" s="6" customFormat="1" ht="20.25">
      <c r="A110" s="25"/>
      <c r="B110" s="25"/>
      <c r="C110" s="26"/>
      <c r="D110" s="26"/>
      <c r="E110" s="138"/>
    </row>
    <row r="111" spans="1:5" s="6" customFormat="1" ht="20.25">
      <c r="A111" s="25"/>
      <c r="B111" s="25"/>
      <c r="C111" s="26"/>
      <c r="D111" s="26"/>
      <c r="E111" s="138"/>
    </row>
    <row r="112" spans="1:5" s="6" customFormat="1" ht="20.25">
      <c r="A112" s="25"/>
      <c r="B112" s="25"/>
      <c r="C112" s="26"/>
      <c r="D112" s="26"/>
      <c r="E112" s="138"/>
    </row>
    <row r="113" spans="1:5" s="6" customFormat="1" ht="20.25">
      <c r="A113" s="25"/>
      <c r="B113" s="25"/>
      <c r="C113" s="26"/>
      <c r="D113" s="26"/>
      <c r="E113" s="138"/>
    </row>
    <row r="114" spans="1:5" s="6" customFormat="1" ht="20.25">
      <c r="A114" s="25"/>
      <c r="B114" s="25"/>
      <c r="C114" s="26"/>
      <c r="D114" s="26"/>
      <c r="E114" s="138"/>
    </row>
    <row r="115" spans="1:5" s="6" customFormat="1" ht="20.25">
      <c r="A115" s="25"/>
      <c r="B115" s="25"/>
      <c r="C115" s="26"/>
      <c r="D115" s="26"/>
      <c r="E115" s="138"/>
    </row>
    <row r="116" spans="1:5" s="6" customFormat="1" ht="20.25">
      <c r="A116" s="25"/>
      <c r="B116" s="25"/>
      <c r="C116" s="26"/>
      <c r="D116" s="26"/>
      <c r="E116" s="138"/>
    </row>
    <row r="117" spans="1:5" s="6" customFormat="1" ht="20.25">
      <c r="A117" s="25"/>
      <c r="B117" s="25"/>
      <c r="C117" s="26"/>
      <c r="D117" s="26"/>
      <c r="E117" s="138"/>
    </row>
    <row r="118" spans="1:5" s="6" customFormat="1" ht="20.25">
      <c r="A118" s="25"/>
      <c r="B118" s="25"/>
      <c r="C118" s="26"/>
      <c r="D118" s="26"/>
      <c r="E118" s="138"/>
    </row>
    <row r="119" spans="1:5" s="6" customFormat="1" ht="20.25">
      <c r="A119" s="25"/>
      <c r="B119" s="25"/>
      <c r="C119" s="26"/>
      <c r="D119" s="26"/>
      <c r="E119" s="138"/>
    </row>
    <row r="120" spans="1:5" s="6" customFormat="1" ht="20.25">
      <c r="A120" s="25"/>
      <c r="B120" s="25"/>
      <c r="C120" s="26"/>
      <c r="D120" s="26"/>
      <c r="E120" s="138"/>
    </row>
    <row r="121" spans="1:5" s="6" customFormat="1" ht="20.25">
      <c r="A121" s="25"/>
      <c r="B121" s="25"/>
      <c r="C121" s="26"/>
      <c r="D121" s="26"/>
      <c r="E121" s="138"/>
    </row>
    <row r="122" spans="1:5" s="6" customFormat="1" ht="20.25">
      <c r="A122" s="25"/>
      <c r="B122" s="25"/>
      <c r="C122" s="26"/>
      <c r="D122" s="26"/>
      <c r="E122" s="138"/>
    </row>
    <row r="123" spans="1:5" s="6" customFormat="1" ht="20.25">
      <c r="A123" s="25"/>
      <c r="B123" s="25"/>
      <c r="C123" s="26"/>
      <c r="D123" s="26"/>
      <c r="E123" s="138"/>
    </row>
    <row r="124" spans="1:5" s="6" customFormat="1" ht="20.25">
      <c r="A124" s="25"/>
      <c r="B124" s="25"/>
      <c r="C124" s="26"/>
      <c r="D124" s="26"/>
      <c r="E124" s="138"/>
    </row>
    <row r="125" spans="1:5" s="6" customFormat="1" ht="20.25">
      <c r="A125" s="25"/>
      <c r="B125" s="25"/>
      <c r="C125" s="26"/>
      <c r="D125" s="26"/>
      <c r="E125" s="138"/>
    </row>
    <row r="126" spans="1:5" s="6" customFormat="1" ht="20.25">
      <c r="A126" s="25"/>
      <c r="B126" s="25"/>
      <c r="C126" s="26"/>
      <c r="D126" s="26"/>
      <c r="E126" s="138"/>
    </row>
    <row r="127" spans="1:5" s="6" customFormat="1" ht="20.25">
      <c r="A127" s="25"/>
      <c r="B127" s="25"/>
      <c r="C127" s="26"/>
      <c r="D127" s="26"/>
      <c r="E127" s="138"/>
    </row>
    <row r="128" spans="1:5" s="6" customFormat="1" ht="20.25">
      <c r="A128" s="25"/>
      <c r="B128" s="25"/>
      <c r="C128" s="26"/>
      <c r="D128" s="26"/>
      <c r="E128" s="138"/>
    </row>
    <row r="129" spans="1:5" s="6" customFormat="1" ht="20.25">
      <c r="A129" s="25"/>
      <c r="B129" s="25"/>
      <c r="C129" s="26"/>
      <c r="D129" s="26"/>
      <c r="E129" s="138"/>
    </row>
    <row r="130" spans="1:5" s="6" customFormat="1" ht="20.25">
      <c r="A130" s="25"/>
      <c r="B130" s="25"/>
      <c r="C130" s="26"/>
      <c r="D130" s="26"/>
      <c r="E130" s="138"/>
    </row>
    <row r="131" spans="1:5" s="6" customFormat="1" ht="20.25">
      <c r="A131" s="25"/>
      <c r="B131" s="25"/>
      <c r="C131" s="26"/>
      <c r="D131" s="26"/>
      <c r="E131" s="138"/>
    </row>
    <row r="132" spans="1:5" s="6" customFormat="1" ht="20.25">
      <c r="A132" s="25"/>
      <c r="B132" s="25"/>
      <c r="C132" s="26"/>
      <c r="D132" s="26"/>
      <c r="E132" s="138"/>
    </row>
    <row r="133" spans="1:5" s="6" customFormat="1" ht="20.25">
      <c r="A133" s="25"/>
      <c r="B133" s="25"/>
      <c r="C133" s="26"/>
      <c r="D133" s="26"/>
      <c r="E133" s="138"/>
    </row>
    <row r="134" spans="1:5" s="6" customFormat="1" ht="20.25">
      <c r="A134" s="25"/>
      <c r="B134" s="25"/>
      <c r="C134" s="26"/>
      <c r="D134" s="26"/>
      <c r="E134" s="138"/>
    </row>
    <row r="135" spans="1:5" s="6" customFormat="1" ht="20.25">
      <c r="A135" s="25"/>
      <c r="B135" s="25"/>
      <c r="C135" s="26"/>
      <c r="D135" s="26"/>
      <c r="E135" s="138"/>
    </row>
    <row r="136" spans="1:5" s="6" customFormat="1" ht="20.25">
      <c r="A136" s="25"/>
      <c r="B136" s="25"/>
      <c r="C136" s="26"/>
      <c r="D136" s="26"/>
      <c r="E136" s="138"/>
    </row>
    <row r="137" spans="1:5" s="6" customFormat="1" ht="20.25">
      <c r="A137" s="25"/>
      <c r="B137" s="25"/>
      <c r="C137" s="26"/>
      <c r="D137" s="26"/>
      <c r="E137" s="138"/>
    </row>
    <row r="138" spans="1:5" s="6" customFormat="1" ht="20.25">
      <c r="A138" s="25"/>
      <c r="B138" s="25"/>
      <c r="C138" s="26"/>
      <c r="D138" s="26"/>
      <c r="E138" s="138"/>
    </row>
    <row r="139" spans="1:5" s="6" customFormat="1" ht="20.25">
      <c r="A139" s="25"/>
      <c r="B139" s="25"/>
      <c r="C139" s="26"/>
      <c r="D139" s="26"/>
      <c r="E139" s="138"/>
    </row>
    <row r="140" spans="1:5" s="6" customFormat="1" ht="20.25">
      <c r="A140" s="25"/>
      <c r="B140" s="25"/>
      <c r="C140" s="26"/>
      <c r="D140" s="26"/>
      <c r="E140" s="138"/>
    </row>
    <row r="141" spans="1:5" s="6" customFormat="1" ht="20.25">
      <c r="A141" s="25"/>
      <c r="B141" s="25"/>
      <c r="C141" s="26"/>
      <c r="D141" s="26"/>
      <c r="E141" s="138"/>
    </row>
    <row r="142" spans="1:5" s="6" customFormat="1" ht="20.25">
      <c r="A142" s="25"/>
      <c r="B142" s="25"/>
      <c r="C142" s="26"/>
      <c r="D142" s="26"/>
      <c r="E142" s="138"/>
    </row>
    <row r="143" spans="1:5" s="6" customFormat="1" ht="20.25">
      <c r="A143" s="25"/>
      <c r="B143" s="25"/>
      <c r="C143" s="26"/>
      <c r="D143" s="26"/>
      <c r="E143" s="138"/>
    </row>
    <row r="144" spans="1:5" s="6" customFormat="1" ht="20.25">
      <c r="A144" s="25"/>
      <c r="B144" s="25"/>
      <c r="C144" s="26"/>
      <c r="D144" s="26"/>
      <c r="E144" s="138"/>
    </row>
    <row r="145" spans="1:5" s="6" customFormat="1" ht="20.25">
      <c r="A145" s="25"/>
      <c r="B145" s="25"/>
      <c r="C145" s="26"/>
      <c r="D145" s="26"/>
      <c r="E145" s="138"/>
    </row>
    <row r="146" spans="1:5" s="6" customFormat="1" ht="20.25">
      <c r="A146" s="25"/>
      <c r="B146" s="25"/>
      <c r="C146" s="26"/>
      <c r="D146" s="26"/>
      <c r="E146" s="138"/>
    </row>
    <row r="147" spans="1:5" s="6" customFormat="1" ht="20.25">
      <c r="A147" s="25"/>
      <c r="B147" s="25"/>
      <c r="C147" s="26"/>
      <c r="D147" s="26"/>
      <c r="E147" s="138"/>
    </row>
    <row r="148" spans="1:5" s="6" customFormat="1" ht="20.25">
      <c r="A148" s="25"/>
      <c r="B148" s="25"/>
      <c r="C148" s="26"/>
      <c r="D148" s="26"/>
      <c r="E148" s="138"/>
    </row>
    <row r="149" spans="1:5" s="6" customFormat="1" ht="20.25">
      <c r="A149" s="25"/>
      <c r="B149" s="25"/>
      <c r="C149" s="26"/>
      <c r="D149" s="26"/>
      <c r="E149" s="138"/>
    </row>
    <row r="150" spans="1:5" s="6" customFormat="1" ht="20.25">
      <c r="A150" s="25"/>
      <c r="B150" s="25"/>
      <c r="C150" s="26"/>
      <c r="D150" s="26"/>
      <c r="E150" s="138"/>
    </row>
    <row r="151" spans="1:5" s="6" customFormat="1" ht="20.25">
      <c r="A151" s="25"/>
      <c r="B151" s="25"/>
      <c r="C151" s="26"/>
      <c r="D151" s="26"/>
      <c r="E151" s="138"/>
    </row>
    <row r="152" spans="1:5" s="6" customFormat="1" ht="20.25">
      <c r="A152" s="25"/>
      <c r="B152" s="25"/>
      <c r="C152" s="26"/>
      <c r="D152" s="26"/>
      <c r="E152" s="138"/>
    </row>
    <row r="153" spans="1:5" s="6" customFormat="1" ht="20.25">
      <c r="A153" s="25"/>
      <c r="B153" s="25"/>
      <c r="C153" s="26"/>
      <c r="D153" s="26"/>
      <c r="E153" s="138"/>
    </row>
    <row r="154" spans="1:5" s="6" customFormat="1" ht="20.25">
      <c r="A154" s="25"/>
      <c r="B154" s="25"/>
      <c r="C154" s="26"/>
      <c r="D154" s="26"/>
      <c r="E154" s="138"/>
    </row>
    <row r="155" spans="1:5" s="6" customFormat="1" ht="20.25">
      <c r="A155" s="25"/>
      <c r="B155" s="25"/>
      <c r="C155" s="26"/>
      <c r="D155" s="26"/>
      <c r="E155" s="138"/>
    </row>
    <row r="156" spans="1:5" s="6" customFormat="1" ht="20.25">
      <c r="A156" s="25"/>
      <c r="B156" s="25"/>
      <c r="C156" s="26"/>
      <c r="D156" s="26"/>
      <c r="E156" s="138"/>
    </row>
    <row r="157" spans="1:5" s="6" customFormat="1" ht="20.25">
      <c r="A157" s="25"/>
      <c r="B157" s="25"/>
      <c r="C157" s="26"/>
      <c r="D157" s="26"/>
      <c r="E157" s="138"/>
    </row>
    <row r="158" spans="1:5" s="6" customFormat="1" ht="20.25">
      <c r="A158" s="25"/>
      <c r="B158" s="25"/>
      <c r="C158" s="26"/>
      <c r="D158" s="26"/>
      <c r="E158" s="138"/>
    </row>
    <row r="159" spans="1:5" s="6" customFormat="1" ht="20.25">
      <c r="A159" s="25"/>
      <c r="B159" s="25"/>
      <c r="C159" s="26"/>
      <c r="D159" s="26"/>
      <c r="E159" s="138"/>
    </row>
    <row r="160" spans="1:5" s="6" customFormat="1" ht="20.25">
      <c r="A160" s="25"/>
      <c r="B160" s="25"/>
      <c r="C160" s="26"/>
      <c r="D160" s="26"/>
      <c r="E160" s="138"/>
    </row>
    <row r="161" spans="1:5" s="6" customFormat="1" ht="20.25">
      <c r="A161" s="25"/>
      <c r="B161" s="25"/>
      <c r="C161" s="26"/>
      <c r="D161" s="26"/>
      <c r="E161" s="138"/>
    </row>
    <row r="162" spans="1:5" s="6" customFormat="1" ht="20.25">
      <c r="A162" s="25"/>
      <c r="B162" s="25"/>
      <c r="C162" s="26"/>
      <c r="D162" s="26"/>
      <c r="E162" s="138"/>
    </row>
    <row r="163" spans="1:5" s="6" customFormat="1" ht="20.25">
      <c r="A163" s="25"/>
      <c r="B163" s="25"/>
      <c r="C163" s="26"/>
      <c r="D163" s="26"/>
      <c r="E163" s="138"/>
    </row>
    <row r="164" spans="1:5" s="6" customFormat="1" ht="20.25">
      <c r="A164" s="25"/>
      <c r="B164" s="25"/>
      <c r="C164" s="26"/>
      <c r="D164" s="26"/>
      <c r="E164" s="138"/>
    </row>
    <row r="165" spans="1:5" s="6" customFormat="1" ht="20.25">
      <c r="A165" s="25"/>
      <c r="B165" s="25"/>
      <c r="C165" s="26"/>
      <c r="D165" s="26"/>
      <c r="E165" s="138"/>
    </row>
    <row r="166" spans="1:5" s="6" customFormat="1" ht="20.25">
      <c r="A166" s="25"/>
      <c r="B166" s="25"/>
      <c r="C166" s="26"/>
      <c r="D166" s="26"/>
      <c r="E166" s="138"/>
    </row>
    <row r="167" spans="1:5" s="6" customFormat="1" ht="20.25">
      <c r="A167" s="25"/>
      <c r="B167" s="25"/>
      <c r="C167" s="26"/>
      <c r="D167" s="26"/>
      <c r="E167" s="138"/>
    </row>
    <row r="168" spans="1:5" s="6" customFormat="1" ht="20.25">
      <c r="A168" s="25"/>
      <c r="B168" s="25"/>
      <c r="C168" s="26"/>
      <c r="D168" s="26"/>
      <c r="E168" s="138"/>
    </row>
    <row r="169" spans="1:5" s="6" customFormat="1" ht="20.25">
      <c r="A169" s="25"/>
      <c r="B169" s="25"/>
      <c r="C169" s="26"/>
      <c r="D169" s="26"/>
      <c r="E169" s="138"/>
    </row>
    <row r="170" spans="1:5" s="6" customFormat="1" ht="20.25">
      <c r="A170" s="25"/>
      <c r="B170" s="25"/>
      <c r="C170" s="26"/>
      <c r="D170" s="26"/>
      <c r="E170" s="138"/>
    </row>
    <row r="171" spans="1:5" s="6" customFormat="1" ht="20.25">
      <c r="A171" s="25"/>
      <c r="B171" s="25"/>
      <c r="C171" s="26"/>
      <c r="D171" s="26"/>
      <c r="E171" s="138"/>
    </row>
    <row r="172" spans="1:5" s="6" customFormat="1" ht="20.25">
      <c r="A172" s="25"/>
      <c r="B172" s="25"/>
      <c r="C172" s="26"/>
      <c r="D172" s="26"/>
      <c r="E172" s="138"/>
    </row>
    <row r="173" spans="1:5" s="6" customFormat="1" ht="20.25">
      <c r="A173" s="25"/>
      <c r="B173" s="25"/>
      <c r="C173" s="26"/>
      <c r="D173" s="26"/>
      <c r="E173" s="138"/>
    </row>
    <row r="174" spans="1:5" s="6" customFormat="1" ht="20.25">
      <c r="A174" s="25"/>
      <c r="B174" s="25"/>
      <c r="C174" s="26"/>
      <c r="D174" s="26"/>
      <c r="E174" s="138"/>
    </row>
    <row r="175" spans="1:5" s="6" customFormat="1" ht="20.25">
      <c r="A175" s="25"/>
      <c r="B175" s="25"/>
      <c r="C175" s="26"/>
      <c r="D175" s="26"/>
      <c r="E175" s="138"/>
    </row>
    <row r="176" spans="1:5" s="6" customFormat="1" ht="20.25">
      <c r="A176" s="25"/>
      <c r="B176" s="25"/>
      <c r="C176" s="26"/>
      <c r="D176" s="26"/>
      <c r="E176" s="138"/>
    </row>
    <row r="177" spans="1:5" s="6" customFormat="1" ht="20.25">
      <c r="A177" s="25"/>
      <c r="B177" s="25"/>
      <c r="C177" s="26"/>
      <c r="D177" s="26"/>
      <c r="E177" s="138"/>
    </row>
    <row r="178" spans="1:5" s="6" customFormat="1" ht="20.25">
      <c r="A178" s="25"/>
      <c r="B178" s="25"/>
      <c r="C178" s="26"/>
      <c r="D178" s="26"/>
      <c r="E178" s="138"/>
    </row>
    <row r="179" spans="1:5" s="6" customFormat="1" ht="20.25">
      <c r="A179" s="25"/>
      <c r="B179" s="25"/>
      <c r="C179" s="26"/>
      <c r="D179" s="26"/>
      <c r="E179" s="138"/>
    </row>
    <row r="180" spans="1:5" s="6" customFormat="1" ht="20.25">
      <c r="A180" s="25"/>
      <c r="B180" s="25"/>
      <c r="C180" s="26"/>
      <c r="D180" s="26"/>
      <c r="E180" s="138"/>
    </row>
    <row r="181" spans="1:5" s="6" customFormat="1" ht="20.25">
      <c r="A181" s="25"/>
      <c r="B181" s="25"/>
      <c r="C181" s="26"/>
      <c r="D181" s="26"/>
      <c r="E181" s="138"/>
    </row>
    <row r="182" spans="1:5" s="6" customFormat="1" ht="20.25">
      <c r="A182" s="25"/>
      <c r="B182" s="25"/>
      <c r="C182" s="26"/>
      <c r="D182" s="26"/>
      <c r="E182" s="138"/>
    </row>
    <row r="183" spans="1:5" s="6" customFormat="1" ht="20.25">
      <c r="A183" s="25"/>
      <c r="B183" s="25"/>
      <c r="C183" s="26"/>
      <c r="D183" s="26"/>
      <c r="E183" s="138"/>
    </row>
    <row r="184" spans="1:5" s="6" customFormat="1" ht="20.25">
      <c r="A184" s="25"/>
      <c r="B184" s="25"/>
      <c r="C184" s="26"/>
      <c r="D184" s="26"/>
      <c r="E184" s="138"/>
    </row>
    <row r="185" spans="1:5" s="6" customFormat="1" ht="20.25">
      <c r="A185" s="25"/>
      <c r="B185" s="25"/>
      <c r="C185" s="26"/>
      <c r="D185" s="26"/>
      <c r="E185" s="138"/>
    </row>
    <row r="186" spans="1:5" s="6" customFormat="1" ht="20.25">
      <c r="A186" s="25"/>
      <c r="B186" s="25"/>
      <c r="C186" s="26"/>
      <c r="D186" s="26"/>
      <c r="E186" s="138"/>
    </row>
    <row r="187" spans="1:5" s="6" customFormat="1" ht="20.25">
      <c r="A187" s="25"/>
      <c r="B187" s="25"/>
      <c r="C187" s="26"/>
      <c r="D187" s="26"/>
      <c r="E187" s="138"/>
    </row>
    <row r="188" spans="1:5" s="6" customFormat="1" ht="20.25">
      <c r="A188" s="25"/>
      <c r="B188" s="25"/>
      <c r="C188" s="26"/>
      <c r="D188" s="26"/>
      <c r="E188" s="138"/>
    </row>
    <row r="189" spans="1:5" s="6" customFormat="1" ht="20.25">
      <c r="A189" s="25"/>
      <c r="B189" s="25"/>
      <c r="C189" s="26"/>
      <c r="D189" s="26"/>
      <c r="E189" s="138"/>
    </row>
    <row r="190" spans="1:5" s="6" customFormat="1" ht="20.25">
      <c r="A190" s="25"/>
      <c r="B190" s="25"/>
      <c r="C190" s="26"/>
      <c r="D190" s="26"/>
      <c r="E190" s="138"/>
    </row>
    <row r="191" spans="1:5" s="6" customFormat="1" ht="20.25">
      <c r="A191" s="25"/>
      <c r="B191" s="25"/>
      <c r="C191" s="26"/>
      <c r="D191" s="26"/>
      <c r="E191" s="138"/>
    </row>
    <row r="192" spans="1:5" s="6" customFormat="1" ht="20.25">
      <c r="A192" s="25"/>
      <c r="B192" s="25"/>
      <c r="C192" s="26"/>
      <c r="D192" s="26"/>
      <c r="E192" s="138"/>
    </row>
    <row r="193" spans="1:5" s="6" customFormat="1" ht="20.25">
      <c r="A193" s="25"/>
      <c r="B193" s="25"/>
      <c r="C193" s="26"/>
      <c r="D193" s="26"/>
      <c r="E193" s="138"/>
    </row>
    <row r="194" spans="1:5" s="6" customFormat="1" ht="20.25">
      <c r="A194" s="25"/>
      <c r="B194" s="25"/>
      <c r="C194" s="26"/>
      <c r="D194" s="26"/>
      <c r="E194" s="138"/>
    </row>
    <row r="195" spans="1:5" s="6" customFormat="1" ht="20.25">
      <c r="A195" s="25"/>
      <c r="B195" s="25"/>
      <c r="C195" s="26"/>
      <c r="D195" s="26"/>
      <c r="E195" s="138"/>
    </row>
    <row r="196" spans="1:5" s="6" customFormat="1" ht="20.25">
      <c r="A196" s="25"/>
      <c r="B196" s="25"/>
      <c r="C196" s="26"/>
      <c r="D196" s="26"/>
      <c r="E196" s="138"/>
    </row>
    <row r="197" spans="1:5" s="6" customFormat="1" ht="20.25">
      <c r="A197" s="25"/>
      <c r="B197" s="25"/>
      <c r="C197" s="26"/>
      <c r="D197" s="26"/>
      <c r="E197" s="138"/>
    </row>
    <row r="198" spans="1:5" s="6" customFormat="1" ht="20.25">
      <c r="A198" s="25"/>
      <c r="B198" s="25"/>
      <c r="C198" s="26"/>
      <c r="D198" s="26"/>
      <c r="E198" s="138"/>
    </row>
    <row r="199" spans="1:5" s="6" customFormat="1" ht="20.25">
      <c r="A199" s="25"/>
      <c r="B199" s="25"/>
      <c r="C199" s="26"/>
      <c r="D199" s="26"/>
      <c r="E199" s="138"/>
    </row>
    <row r="200" spans="1:5" s="6" customFormat="1" ht="20.25">
      <c r="A200" s="25"/>
      <c r="B200" s="25"/>
      <c r="C200" s="26"/>
      <c r="D200" s="26"/>
      <c r="E200" s="138"/>
    </row>
    <row r="201" spans="1:5" s="6" customFormat="1" ht="20.25">
      <c r="A201" s="25"/>
      <c r="B201" s="25"/>
      <c r="C201" s="26"/>
      <c r="D201" s="26"/>
      <c r="E201" s="138"/>
    </row>
    <row r="202" spans="1:5" s="6" customFormat="1" ht="20.25">
      <c r="A202" s="25"/>
      <c r="B202" s="25"/>
      <c r="C202" s="26"/>
      <c r="D202" s="26"/>
      <c r="E202" s="138"/>
    </row>
    <row r="203" spans="1:5" s="6" customFormat="1" ht="20.25">
      <c r="A203" s="25"/>
      <c r="B203" s="25"/>
      <c r="C203" s="26"/>
      <c r="D203" s="26"/>
      <c r="E203" s="138"/>
    </row>
    <row r="204" spans="1:5" s="6" customFormat="1" ht="20.25">
      <c r="A204" s="25"/>
      <c r="B204" s="25"/>
      <c r="C204" s="26"/>
      <c r="D204" s="26"/>
      <c r="E204" s="138"/>
    </row>
    <row r="205" spans="1:5" s="6" customFormat="1" ht="20.25">
      <c r="A205" s="25"/>
      <c r="B205" s="25"/>
      <c r="C205" s="26"/>
      <c r="D205" s="26"/>
      <c r="E205" s="138"/>
    </row>
    <row r="206" spans="1:5" s="6" customFormat="1" ht="20.25">
      <c r="A206" s="25"/>
      <c r="B206" s="25"/>
      <c r="C206" s="26"/>
      <c r="D206" s="26"/>
      <c r="E206" s="138"/>
    </row>
    <row r="207" spans="1:5" s="6" customFormat="1" ht="20.25">
      <c r="A207" s="25"/>
      <c r="B207" s="25"/>
      <c r="C207" s="26"/>
      <c r="D207" s="26"/>
      <c r="E207" s="138"/>
    </row>
    <row r="208" spans="1:5" s="6" customFormat="1" ht="20.25">
      <c r="A208" s="25"/>
      <c r="B208" s="25"/>
      <c r="C208" s="26"/>
      <c r="D208" s="26"/>
      <c r="E208" s="138"/>
    </row>
    <row r="209" spans="1:5" s="6" customFormat="1" ht="20.25">
      <c r="A209" s="25"/>
      <c r="B209" s="25"/>
      <c r="C209" s="26"/>
      <c r="D209" s="26"/>
      <c r="E209" s="138"/>
    </row>
    <row r="210" spans="1:5" s="6" customFormat="1" ht="20.25">
      <c r="A210" s="25"/>
      <c r="B210" s="25"/>
      <c r="C210" s="26"/>
      <c r="D210" s="26"/>
      <c r="E210" s="138"/>
    </row>
    <row r="211" spans="1:5" s="6" customFormat="1" ht="20.25">
      <c r="A211" s="25"/>
      <c r="B211" s="25"/>
      <c r="C211" s="26"/>
      <c r="D211" s="26"/>
      <c r="E211" s="138"/>
    </row>
    <row r="212" spans="1:5" s="6" customFormat="1" ht="20.25">
      <c r="A212" s="25"/>
      <c r="B212" s="25"/>
      <c r="C212" s="26"/>
      <c r="D212" s="26"/>
      <c r="E212" s="138"/>
    </row>
    <row r="213" spans="1:5" s="6" customFormat="1" ht="20.25">
      <c r="A213" s="25"/>
      <c r="B213" s="25"/>
      <c r="C213" s="26"/>
      <c r="D213" s="26"/>
      <c r="E213" s="138"/>
    </row>
    <row r="214" spans="1:5" s="6" customFormat="1" ht="20.25">
      <c r="A214" s="25"/>
      <c r="B214" s="25"/>
      <c r="C214" s="26"/>
      <c r="D214" s="26"/>
      <c r="E214" s="138"/>
    </row>
    <row r="215" spans="1:5" s="6" customFormat="1" ht="20.25">
      <c r="A215" s="25"/>
      <c r="B215" s="25"/>
      <c r="C215" s="26"/>
      <c r="D215" s="26"/>
      <c r="E215" s="138"/>
    </row>
    <row r="216" spans="1:5" s="6" customFormat="1" ht="20.25">
      <c r="A216" s="25"/>
      <c r="B216" s="25"/>
      <c r="C216" s="26"/>
      <c r="D216" s="26"/>
      <c r="E216" s="138"/>
    </row>
    <row r="217" spans="1:5" s="6" customFormat="1" ht="20.25">
      <c r="A217" s="25"/>
      <c r="B217" s="25"/>
      <c r="C217" s="26"/>
      <c r="D217" s="26"/>
      <c r="E217" s="138"/>
    </row>
    <row r="218" spans="1:5" s="6" customFormat="1" ht="20.25">
      <c r="A218" s="25"/>
      <c r="B218" s="25"/>
      <c r="C218" s="26"/>
      <c r="D218" s="26"/>
      <c r="E218" s="138"/>
    </row>
    <row r="219" spans="1:5" s="6" customFormat="1" ht="20.25">
      <c r="A219" s="25"/>
      <c r="B219" s="25"/>
      <c r="C219" s="26"/>
      <c r="D219" s="26"/>
      <c r="E219" s="138"/>
    </row>
    <row r="220" spans="1:5" s="6" customFormat="1" ht="20.25">
      <c r="A220" s="25"/>
      <c r="B220" s="25"/>
      <c r="C220" s="26"/>
      <c r="D220" s="26"/>
      <c r="E220" s="138"/>
    </row>
    <row r="221" spans="1:5" s="6" customFormat="1" ht="20.25">
      <c r="A221" s="25"/>
      <c r="B221" s="25"/>
      <c r="C221" s="26"/>
      <c r="D221" s="26"/>
      <c r="E221" s="138"/>
    </row>
    <row r="222" spans="1:5" s="6" customFormat="1" ht="20.25">
      <c r="A222" s="25"/>
      <c r="B222" s="25"/>
      <c r="C222" s="26"/>
      <c r="D222" s="26"/>
      <c r="E222" s="138"/>
    </row>
    <row r="223" spans="1:5" s="6" customFormat="1" ht="20.25">
      <c r="A223" s="25"/>
      <c r="B223" s="25"/>
      <c r="C223" s="26"/>
      <c r="D223" s="26"/>
      <c r="E223" s="138"/>
    </row>
    <row r="224" spans="1:5" s="6" customFormat="1" ht="20.25">
      <c r="A224" s="25"/>
      <c r="B224" s="25"/>
      <c r="C224" s="26"/>
      <c r="D224" s="26"/>
      <c r="E224" s="138"/>
    </row>
    <row r="225" spans="1:7" s="6" customFormat="1" ht="20.25">
      <c r="A225" s="25"/>
      <c r="B225" s="25"/>
      <c r="C225" s="26"/>
      <c r="D225" s="26"/>
      <c r="E225" s="138"/>
    </row>
    <row r="226" spans="1:7" s="6" customFormat="1" ht="20.25">
      <c r="A226" s="25"/>
      <c r="B226" s="25"/>
      <c r="C226" s="26"/>
      <c r="D226" s="26"/>
      <c r="E226" s="138"/>
    </row>
    <row r="227" spans="1:7" s="6" customFormat="1" ht="20.25">
      <c r="A227" s="25"/>
      <c r="B227" s="25"/>
      <c r="C227" s="26"/>
      <c r="D227" s="26"/>
      <c r="E227" s="138"/>
    </row>
    <row r="228" spans="1:7" s="6" customFormat="1" ht="20.25">
      <c r="A228" s="25"/>
      <c r="B228" s="25"/>
      <c r="C228" s="26"/>
      <c r="D228" s="26"/>
      <c r="E228" s="138"/>
    </row>
    <row r="229" spans="1:7" s="6" customFormat="1" ht="20.25">
      <c r="A229" s="25"/>
      <c r="B229" s="25"/>
      <c r="C229" s="26"/>
      <c r="D229" s="26"/>
      <c r="E229" s="138"/>
    </row>
    <row r="230" spans="1:7" s="6" customFormat="1" ht="20.25">
      <c r="A230" s="25"/>
      <c r="B230" s="25"/>
      <c r="C230" s="26"/>
      <c r="D230" s="26"/>
      <c r="E230" s="13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362</v>
      </c>
      <c r="C237" s="30" t="s">
        <v>363</v>
      </c>
      <c r="D237" t="s">
        <v>362</v>
      </c>
      <c r="E237" s="133" t="s">
        <v>363</v>
      </c>
    </row>
    <row r="238" spans="1:7" ht="21">
      <c r="A238" s="6"/>
      <c r="B238" s="31" t="s">
        <v>364</v>
      </c>
      <c r="C238" s="31" t="s">
        <v>365</v>
      </c>
      <c r="D238" t="s">
        <v>364</v>
      </c>
      <c r="F238" t="s">
        <v>364</v>
      </c>
      <c r="G238" t="e">
        <f>IF(NOT(ISERROR(MATCH(F238,_xlfn.ANCHORARRAY(B249),0))),#REF!&amp;"Por favor no seleccionar los criterios de impacto",F238)</f>
        <v>#REF!</v>
      </c>
    </row>
    <row r="239" spans="1:7" ht="21">
      <c r="A239" s="6"/>
      <c r="B239" s="31" t="s">
        <v>364</v>
      </c>
      <c r="C239" s="31" t="s">
        <v>318</v>
      </c>
      <c r="E239" s="133" t="s">
        <v>365</v>
      </c>
    </row>
    <row r="240" spans="1:7" ht="21">
      <c r="A240" s="6"/>
      <c r="B240" s="31" t="s">
        <v>364</v>
      </c>
      <c r="C240" s="31" t="s">
        <v>322</v>
      </c>
      <c r="E240" s="133" t="s">
        <v>318</v>
      </c>
    </row>
    <row r="241" spans="1:5" ht="21">
      <c r="A241" s="6"/>
      <c r="B241" s="31" t="s">
        <v>364</v>
      </c>
      <c r="C241" s="31" t="s">
        <v>326</v>
      </c>
      <c r="E241" s="133" t="s">
        <v>322</v>
      </c>
    </row>
    <row r="242" spans="1:5" ht="21">
      <c r="A242" s="6"/>
      <c r="B242" s="31" t="s">
        <v>364</v>
      </c>
      <c r="C242" s="31" t="s">
        <v>330</v>
      </c>
      <c r="E242" s="133" t="s">
        <v>326</v>
      </c>
    </row>
    <row r="243" spans="1:5" ht="21">
      <c r="A243" s="6"/>
      <c r="B243" s="31" t="s">
        <v>312</v>
      </c>
      <c r="C243" s="31" t="s">
        <v>316</v>
      </c>
      <c r="E243" s="133" t="s">
        <v>330</v>
      </c>
    </row>
    <row r="244" spans="1:5" ht="21">
      <c r="A244" s="6"/>
      <c r="B244" s="31" t="s">
        <v>312</v>
      </c>
      <c r="C244" s="31" t="s">
        <v>366</v>
      </c>
      <c r="D244" t="s">
        <v>312</v>
      </c>
    </row>
    <row r="245" spans="1:5" ht="21">
      <c r="A245" s="6"/>
      <c r="B245" s="31" t="s">
        <v>312</v>
      </c>
      <c r="C245" s="31" t="s">
        <v>323</v>
      </c>
      <c r="E245" s="133" t="s">
        <v>316</v>
      </c>
    </row>
    <row r="246" spans="1:5" ht="21">
      <c r="A246" s="6"/>
      <c r="B246" s="31" t="s">
        <v>312</v>
      </c>
      <c r="C246" s="31" t="s">
        <v>367</v>
      </c>
      <c r="E246" s="133" t="s">
        <v>366</v>
      </c>
    </row>
    <row r="247" spans="1:5" ht="21">
      <c r="A247" s="6"/>
      <c r="B247" s="31" t="s">
        <v>312</v>
      </c>
      <c r="C247" s="31" t="s">
        <v>331</v>
      </c>
      <c r="E247" s="133" t="s">
        <v>323</v>
      </c>
    </row>
    <row r="248" spans="1:5">
      <c r="A248" s="6"/>
      <c r="B248" s="32"/>
      <c r="C248" s="32"/>
      <c r="E248" s="133" t="s">
        <v>367</v>
      </c>
    </row>
    <row r="249" spans="1:5">
      <c r="A249" s="6"/>
      <c r="B249" s="32" t="str" cm="1">
        <f t="array" ref="B249:B251">_xlfn.UNIQUE(Tabla1[[#All],[Criterios]])</f>
        <v>Criterios</v>
      </c>
      <c r="C249" s="32"/>
      <c r="E249" s="133" t="s">
        <v>331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abSelected="1"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4" t="s">
        <v>368</v>
      </c>
      <c r="C1" s="375"/>
      <c r="D1" s="375"/>
      <c r="E1" s="375"/>
      <c r="F1" s="376"/>
    </row>
    <row r="2" spans="2:11" ht="16.5" thickBot="1">
      <c r="B2" s="35"/>
      <c r="C2" s="35"/>
      <c r="D2" s="35"/>
      <c r="E2" s="35"/>
      <c r="F2" s="35"/>
      <c r="I2" s="140"/>
      <c r="J2" s="153" t="s">
        <v>369</v>
      </c>
      <c r="K2" s="153" t="s">
        <v>222</v>
      </c>
    </row>
    <row r="3" spans="2:11" ht="16.5" thickBot="1">
      <c r="B3" s="377" t="s">
        <v>370</v>
      </c>
      <c r="C3" s="378"/>
      <c r="D3" s="378"/>
      <c r="E3" s="226" t="s">
        <v>371</v>
      </c>
      <c r="F3" s="36" t="s">
        <v>372</v>
      </c>
      <c r="I3" s="152" t="s">
        <v>221</v>
      </c>
      <c r="J3" s="142">
        <v>0.5</v>
      </c>
      <c r="K3" s="142">
        <v>0.45</v>
      </c>
    </row>
    <row r="4" spans="2:11" ht="31.5">
      <c r="B4" s="379" t="s">
        <v>373</v>
      </c>
      <c r="C4" s="381" t="s">
        <v>206</v>
      </c>
      <c r="D4" s="227" t="s">
        <v>221</v>
      </c>
      <c r="E4" s="37" t="s">
        <v>374</v>
      </c>
      <c r="F4" s="38">
        <v>0.25</v>
      </c>
      <c r="I4" s="153" t="s">
        <v>375</v>
      </c>
      <c r="J4" s="142">
        <v>0.4</v>
      </c>
      <c r="K4" s="142">
        <v>0.35</v>
      </c>
    </row>
    <row r="5" spans="2:11" ht="47.25">
      <c r="B5" s="380"/>
      <c r="C5" s="382"/>
      <c r="D5" s="228" t="s">
        <v>375</v>
      </c>
      <c r="E5" s="39" t="s">
        <v>376</v>
      </c>
      <c r="F5" s="40">
        <v>0.15</v>
      </c>
      <c r="I5" s="153" t="s">
        <v>377</v>
      </c>
      <c r="J5" s="142">
        <v>0.35</v>
      </c>
      <c r="K5" s="142">
        <v>0.3</v>
      </c>
    </row>
    <row r="6" spans="2:11" ht="47.25">
      <c r="B6" s="380"/>
      <c r="C6" s="382"/>
      <c r="D6" s="228" t="s">
        <v>377</v>
      </c>
      <c r="E6" s="39" t="s">
        <v>378</v>
      </c>
      <c r="F6" s="40">
        <v>0.1</v>
      </c>
    </row>
    <row r="7" spans="2:11" ht="63">
      <c r="B7" s="380"/>
      <c r="C7" s="382" t="s">
        <v>207</v>
      </c>
      <c r="D7" s="228" t="s">
        <v>369</v>
      </c>
      <c r="E7" s="39" t="s">
        <v>379</v>
      </c>
      <c r="F7" s="40">
        <v>0.25</v>
      </c>
      <c r="G7" s="141"/>
    </row>
    <row r="8" spans="2:11" ht="31.5">
      <c r="B8" s="380"/>
      <c r="C8" s="382"/>
      <c r="D8" s="228" t="s">
        <v>222</v>
      </c>
      <c r="E8" s="39" t="s">
        <v>380</v>
      </c>
      <c r="F8" s="40">
        <v>0.2</v>
      </c>
      <c r="G8" s="141"/>
    </row>
    <row r="9" spans="2:11" ht="47.25">
      <c r="B9" s="380" t="s">
        <v>381</v>
      </c>
      <c r="C9" s="382" t="s">
        <v>209</v>
      </c>
      <c r="D9" s="228" t="s">
        <v>223</v>
      </c>
      <c r="E9" s="39" t="s">
        <v>382</v>
      </c>
      <c r="F9" s="41" t="s">
        <v>383</v>
      </c>
    </row>
    <row r="10" spans="2:11" ht="63">
      <c r="B10" s="380"/>
      <c r="C10" s="382"/>
      <c r="D10" s="228" t="s">
        <v>384</v>
      </c>
      <c r="E10" s="39" t="s">
        <v>385</v>
      </c>
      <c r="F10" s="41" t="s">
        <v>383</v>
      </c>
    </row>
    <row r="11" spans="2:11" ht="47.25">
      <c r="B11" s="380"/>
      <c r="C11" s="382" t="s">
        <v>210</v>
      </c>
      <c r="D11" s="228" t="s">
        <v>224</v>
      </c>
      <c r="E11" s="39" t="s">
        <v>386</v>
      </c>
      <c r="F11" s="41" t="s">
        <v>383</v>
      </c>
    </row>
    <row r="12" spans="2:11" ht="47.25">
      <c r="B12" s="380"/>
      <c r="C12" s="382"/>
      <c r="D12" s="228" t="s">
        <v>387</v>
      </c>
      <c r="E12" s="39" t="s">
        <v>388</v>
      </c>
      <c r="F12" s="41" t="s">
        <v>383</v>
      </c>
    </row>
    <row r="13" spans="2:11" ht="31.5">
      <c r="B13" s="380"/>
      <c r="C13" s="382" t="s">
        <v>211</v>
      </c>
      <c r="D13" s="228" t="s">
        <v>225</v>
      </c>
      <c r="E13" s="39" t="s">
        <v>389</v>
      </c>
      <c r="F13" s="41" t="s">
        <v>383</v>
      </c>
    </row>
    <row r="14" spans="2:11" ht="32.25" thickBot="1">
      <c r="B14" s="383"/>
      <c r="C14" s="384"/>
      <c r="D14" s="229" t="s">
        <v>390</v>
      </c>
      <c r="E14" s="42" t="s">
        <v>391</v>
      </c>
      <c r="F14" s="43" t="s">
        <v>383</v>
      </c>
    </row>
    <row r="15" spans="2:11" ht="49.5" customHeight="1">
      <c r="B15" s="373" t="s">
        <v>392</v>
      </c>
      <c r="C15" s="373"/>
      <c r="D15" s="373"/>
      <c r="E15" s="373"/>
      <c r="F15" s="37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5" t="s">
        <v>393</v>
      </c>
      <c r="C4" s="385"/>
      <c r="D4" s="385"/>
      <c r="E4" s="385"/>
      <c r="F4" s="385"/>
      <c r="G4" s="385"/>
      <c r="H4" s="385"/>
      <c r="I4" s="385"/>
      <c r="J4" s="386" t="s">
        <v>131</v>
      </c>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T4" s="387" t="s">
        <v>165</v>
      </c>
      <c r="AU4" s="387"/>
    </row>
    <row r="5" spans="2:47">
      <c r="B5" s="385"/>
      <c r="C5" s="385"/>
      <c r="D5" s="385"/>
      <c r="E5" s="385"/>
      <c r="F5" s="385"/>
      <c r="G5" s="385"/>
      <c r="H5" s="385"/>
      <c r="I5" s="385"/>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T5" s="387"/>
      <c r="AU5" s="387"/>
    </row>
    <row r="6" spans="2:47">
      <c r="B6" s="385"/>
      <c r="C6" s="385"/>
      <c r="D6" s="385"/>
      <c r="E6" s="385"/>
      <c r="F6" s="385"/>
      <c r="G6" s="385"/>
      <c r="H6" s="385"/>
      <c r="I6" s="385"/>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T6" s="387"/>
      <c r="AU6" s="387"/>
    </row>
    <row r="7" spans="2:47" ht="15.75" thickBot="1"/>
    <row r="8" spans="2:47" ht="15.75">
      <c r="B8" s="388" t="s">
        <v>299</v>
      </c>
      <c r="C8" s="388"/>
      <c r="D8" s="389"/>
      <c r="E8" s="390" t="s">
        <v>394</v>
      </c>
      <c r="F8" s="391"/>
      <c r="G8" s="391"/>
      <c r="H8" s="391"/>
      <c r="I8" s="392"/>
      <c r="J8" s="45" t="s">
        <v>395</v>
      </c>
      <c r="K8" s="46" t="s">
        <v>395</v>
      </c>
      <c r="L8" s="46" t="s">
        <v>395</v>
      </c>
      <c r="M8" s="46" t="s">
        <v>395</v>
      </c>
      <c r="N8" s="46" t="s">
        <v>395</v>
      </c>
      <c r="O8" s="47" t="s">
        <v>395</v>
      </c>
      <c r="P8" s="45" t="s">
        <v>395</v>
      </c>
      <c r="Q8" s="46" t="s">
        <v>395</v>
      </c>
      <c r="R8" s="46" t="s">
        <v>395</v>
      </c>
      <c r="S8" s="46" t="s">
        <v>395</v>
      </c>
      <c r="T8" s="46" t="s">
        <v>395</v>
      </c>
      <c r="U8" s="47" t="s">
        <v>395</v>
      </c>
      <c r="V8" s="45" t="s">
        <v>395</v>
      </c>
      <c r="W8" s="46" t="s">
        <v>395</v>
      </c>
      <c r="X8" s="46" t="s">
        <v>395</v>
      </c>
      <c r="Y8" s="46" t="s">
        <v>395</v>
      </c>
      <c r="Z8" s="46" t="s">
        <v>395</v>
      </c>
      <c r="AA8" s="47" t="s">
        <v>395</v>
      </c>
      <c r="AB8" s="45" t="s">
        <v>395</v>
      </c>
      <c r="AC8" s="46" t="s">
        <v>395</v>
      </c>
      <c r="AD8" s="46" t="s">
        <v>395</v>
      </c>
      <c r="AE8" s="46" t="s">
        <v>395</v>
      </c>
      <c r="AF8" s="46" t="s">
        <v>395</v>
      </c>
      <c r="AG8" s="47" t="s">
        <v>395</v>
      </c>
      <c r="AH8" s="48" t="s">
        <v>395</v>
      </c>
      <c r="AI8" s="49" t="s">
        <v>395</v>
      </c>
      <c r="AJ8" s="49" t="s">
        <v>395</v>
      </c>
      <c r="AK8" s="49" t="s">
        <v>395</v>
      </c>
      <c r="AL8" s="49" t="s">
        <v>395</v>
      </c>
      <c r="AN8" s="399" t="s">
        <v>396</v>
      </c>
      <c r="AO8" s="400"/>
      <c r="AP8" s="400"/>
      <c r="AQ8" s="400"/>
      <c r="AR8" s="400"/>
      <c r="AS8" s="401"/>
      <c r="AT8" s="408" t="s">
        <v>397</v>
      </c>
      <c r="AU8" s="408"/>
    </row>
    <row r="9" spans="2:47" ht="15.75">
      <c r="B9" s="388"/>
      <c r="C9" s="388"/>
      <c r="D9" s="389"/>
      <c r="E9" s="393"/>
      <c r="F9" s="394"/>
      <c r="G9" s="394"/>
      <c r="H9" s="394"/>
      <c r="I9" s="395"/>
      <c r="J9" s="50" t="s">
        <v>395</v>
      </c>
      <c r="K9" s="51" t="s">
        <v>395</v>
      </c>
      <c r="L9" s="51" t="s">
        <v>395</v>
      </c>
      <c r="M9" s="51" t="s">
        <v>395</v>
      </c>
      <c r="N9" s="51" t="s">
        <v>395</v>
      </c>
      <c r="O9" s="52" t="s">
        <v>395</v>
      </c>
      <c r="P9" s="50" t="s">
        <v>395</v>
      </c>
      <c r="Q9" s="51" t="s">
        <v>395</v>
      </c>
      <c r="R9" s="51" t="s">
        <v>395</v>
      </c>
      <c r="S9" s="51" t="s">
        <v>395</v>
      </c>
      <c r="T9" s="51" t="s">
        <v>395</v>
      </c>
      <c r="U9" s="52" t="s">
        <v>395</v>
      </c>
      <c r="V9" s="50" t="s">
        <v>395</v>
      </c>
      <c r="W9" s="51" t="s">
        <v>395</v>
      </c>
      <c r="X9" s="51" t="s">
        <v>395</v>
      </c>
      <c r="Y9" s="51" t="s">
        <v>395</v>
      </c>
      <c r="Z9" s="51" t="s">
        <v>395</v>
      </c>
      <c r="AA9" s="52" t="s">
        <v>395</v>
      </c>
      <c r="AB9" s="50" t="s">
        <v>395</v>
      </c>
      <c r="AC9" s="51" t="s">
        <v>395</v>
      </c>
      <c r="AD9" s="51" t="s">
        <v>395</v>
      </c>
      <c r="AE9" s="51" t="s">
        <v>395</v>
      </c>
      <c r="AF9" s="51" t="s">
        <v>395</v>
      </c>
      <c r="AG9" s="52" t="s">
        <v>395</v>
      </c>
      <c r="AH9" s="53" t="s">
        <v>395</v>
      </c>
      <c r="AI9" s="54" t="s">
        <v>395</v>
      </c>
      <c r="AJ9" s="54" t="s">
        <v>395</v>
      </c>
      <c r="AK9" s="54" t="s">
        <v>395</v>
      </c>
      <c r="AL9" s="54" t="s">
        <v>395</v>
      </c>
      <c r="AN9" s="402"/>
      <c r="AO9" s="403"/>
      <c r="AP9" s="403"/>
      <c r="AQ9" s="403"/>
      <c r="AR9" s="403"/>
      <c r="AS9" s="404"/>
      <c r="AT9" s="408"/>
      <c r="AU9" s="408"/>
    </row>
    <row r="10" spans="2:47" ht="15.75">
      <c r="B10" s="388"/>
      <c r="C10" s="388"/>
      <c r="D10" s="389"/>
      <c r="E10" s="393"/>
      <c r="F10" s="394"/>
      <c r="G10" s="394"/>
      <c r="H10" s="394"/>
      <c r="I10" s="395"/>
      <c r="J10" s="50" t="s">
        <v>395</v>
      </c>
      <c r="K10" s="51" t="s">
        <v>395</v>
      </c>
      <c r="L10" s="51" t="s">
        <v>395</v>
      </c>
      <c r="M10" s="51" t="s">
        <v>395</v>
      </c>
      <c r="N10" s="51" t="s">
        <v>395</v>
      </c>
      <c r="O10" s="52" t="s">
        <v>395</v>
      </c>
      <c r="P10" s="50" t="s">
        <v>395</v>
      </c>
      <c r="Q10" s="51" t="s">
        <v>395</v>
      </c>
      <c r="R10" s="51" t="s">
        <v>395</v>
      </c>
      <c r="S10" s="51" t="s">
        <v>395</v>
      </c>
      <c r="T10" s="51" t="s">
        <v>395</v>
      </c>
      <c r="U10" s="52" t="s">
        <v>395</v>
      </c>
      <c r="V10" s="50" t="s">
        <v>395</v>
      </c>
      <c r="W10" s="51" t="s">
        <v>395</v>
      </c>
      <c r="X10" s="51" t="s">
        <v>395</v>
      </c>
      <c r="Y10" s="51" t="s">
        <v>395</v>
      </c>
      <c r="Z10" s="51" t="s">
        <v>395</v>
      </c>
      <c r="AA10" s="52" t="s">
        <v>395</v>
      </c>
      <c r="AB10" s="50" t="s">
        <v>395</v>
      </c>
      <c r="AC10" s="51" t="s">
        <v>395</v>
      </c>
      <c r="AD10" s="51" t="s">
        <v>395</v>
      </c>
      <c r="AE10" s="51" t="s">
        <v>395</v>
      </c>
      <c r="AF10" s="51" t="s">
        <v>395</v>
      </c>
      <c r="AG10" s="52" t="s">
        <v>395</v>
      </c>
      <c r="AH10" s="53" t="s">
        <v>395</v>
      </c>
      <c r="AI10" s="54" t="s">
        <v>395</v>
      </c>
      <c r="AJ10" s="54" t="s">
        <v>395</v>
      </c>
      <c r="AK10" s="54" t="s">
        <v>395</v>
      </c>
      <c r="AL10" s="54" t="s">
        <v>395</v>
      </c>
      <c r="AN10" s="402"/>
      <c r="AO10" s="403"/>
      <c r="AP10" s="403"/>
      <c r="AQ10" s="403"/>
      <c r="AR10" s="403"/>
      <c r="AS10" s="404"/>
      <c r="AT10" s="408"/>
      <c r="AU10" s="408"/>
    </row>
    <row r="11" spans="2:47" ht="15.75">
      <c r="B11" s="388"/>
      <c r="C11" s="388"/>
      <c r="D11" s="389"/>
      <c r="E11" s="393"/>
      <c r="F11" s="394"/>
      <c r="G11" s="394"/>
      <c r="H11" s="394"/>
      <c r="I11" s="395"/>
      <c r="J11" s="50" t="s">
        <v>395</v>
      </c>
      <c r="K11" s="51" t="s">
        <v>395</v>
      </c>
      <c r="L11" s="51" t="s">
        <v>395</v>
      </c>
      <c r="M11" s="51" t="s">
        <v>395</v>
      </c>
      <c r="N11" s="51" t="s">
        <v>395</v>
      </c>
      <c r="O11" s="52" t="s">
        <v>395</v>
      </c>
      <c r="P11" s="50" t="s">
        <v>395</v>
      </c>
      <c r="Q11" s="51" t="s">
        <v>395</v>
      </c>
      <c r="R11" s="51" t="s">
        <v>395</v>
      </c>
      <c r="S11" s="51" t="s">
        <v>395</v>
      </c>
      <c r="T11" s="51" t="s">
        <v>395</v>
      </c>
      <c r="U11" s="52" t="s">
        <v>395</v>
      </c>
      <c r="V11" s="50" t="s">
        <v>395</v>
      </c>
      <c r="W11" s="51" t="s">
        <v>395</v>
      </c>
      <c r="X11" s="51" t="s">
        <v>395</v>
      </c>
      <c r="Y11" s="51" t="s">
        <v>395</v>
      </c>
      <c r="Z11" s="51" t="s">
        <v>395</v>
      </c>
      <c r="AA11" s="52" t="s">
        <v>395</v>
      </c>
      <c r="AB11" s="50" t="s">
        <v>395</v>
      </c>
      <c r="AC11" s="51" t="s">
        <v>395</v>
      </c>
      <c r="AD11" s="51" t="s">
        <v>395</v>
      </c>
      <c r="AE11" s="51" t="s">
        <v>395</v>
      </c>
      <c r="AF11" s="51" t="s">
        <v>395</v>
      </c>
      <c r="AG11" s="52" t="s">
        <v>395</v>
      </c>
      <c r="AH11" s="53" t="s">
        <v>395</v>
      </c>
      <c r="AI11" s="54" t="s">
        <v>395</v>
      </c>
      <c r="AJ11" s="54" t="s">
        <v>395</v>
      </c>
      <c r="AK11" s="54" t="s">
        <v>395</v>
      </c>
      <c r="AL11" s="54" t="s">
        <v>395</v>
      </c>
      <c r="AN11" s="402"/>
      <c r="AO11" s="403"/>
      <c r="AP11" s="403"/>
      <c r="AQ11" s="403"/>
      <c r="AR11" s="403"/>
      <c r="AS11" s="404"/>
      <c r="AT11" s="408"/>
      <c r="AU11" s="408"/>
    </row>
    <row r="12" spans="2:47" ht="15.75">
      <c r="B12" s="388"/>
      <c r="C12" s="388"/>
      <c r="D12" s="389"/>
      <c r="E12" s="393"/>
      <c r="F12" s="394"/>
      <c r="G12" s="394"/>
      <c r="H12" s="394"/>
      <c r="I12" s="395"/>
      <c r="J12" s="50" t="s">
        <v>395</v>
      </c>
      <c r="K12" s="51" t="s">
        <v>395</v>
      </c>
      <c r="L12" s="51" t="s">
        <v>395</v>
      </c>
      <c r="M12" s="51" t="s">
        <v>395</v>
      </c>
      <c r="N12" s="51" t="s">
        <v>395</v>
      </c>
      <c r="O12" s="52" t="s">
        <v>395</v>
      </c>
      <c r="P12" s="50" t="s">
        <v>395</v>
      </c>
      <c r="Q12" s="51" t="s">
        <v>395</v>
      </c>
      <c r="R12" s="51" t="s">
        <v>395</v>
      </c>
      <c r="S12" s="51" t="s">
        <v>395</v>
      </c>
      <c r="T12" s="51" t="s">
        <v>395</v>
      </c>
      <c r="U12" s="52" t="s">
        <v>395</v>
      </c>
      <c r="V12" s="50" t="s">
        <v>395</v>
      </c>
      <c r="W12" s="51" t="s">
        <v>395</v>
      </c>
      <c r="X12" s="51" t="s">
        <v>395</v>
      </c>
      <c r="Y12" s="51" t="s">
        <v>395</v>
      </c>
      <c r="Z12" s="51" t="s">
        <v>395</v>
      </c>
      <c r="AA12" s="52" t="s">
        <v>395</v>
      </c>
      <c r="AB12" s="50" t="s">
        <v>395</v>
      </c>
      <c r="AC12" s="51" t="s">
        <v>395</v>
      </c>
      <c r="AD12" s="51" t="s">
        <v>395</v>
      </c>
      <c r="AE12" s="51" t="s">
        <v>395</v>
      </c>
      <c r="AF12" s="51" t="s">
        <v>395</v>
      </c>
      <c r="AG12" s="52" t="s">
        <v>395</v>
      </c>
      <c r="AH12" s="53" t="s">
        <v>395</v>
      </c>
      <c r="AI12" s="54" t="s">
        <v>395</v>
      </c>
      <c r="AJ12" s="54" t="s">
        <v>395</v>
      </c>
      <c r="AK12" s="54" t="s">
        <v>395</v>
      </c>
      <c r="AL12" s="54" t="s">
        <v>395</v>
      </c>
      <c r="AN12" s="402"/>
      <c r="AO12" s="403"/>
      <c r="AP12" s="403"/>
      <c r="AQ12" s="403"/>
      <c r="AR12" s="403"/>
      <c r="AS12" s="404"/>
      <c r="AT12" s="408"/>
      <c r="AU12" s="408"/>
    </row>
    <row r="13" spans="2:47" ht="15.75">
      <c r="B13" s="388"/>
      <c r="C13" s="388"/>
      <c r="D13" s="389"/>
      <c r="E13" s="393"/>
      <c r="F13" s="394"/>
      <c r="G13" s="394"/>
      <c r="H13" s="394"/>
      <c r="I13" s="395"/>
      <c r="J13" s="50" t="s">
        <v>395</v>
      </c>
      <c r="K13" s="51" t="s">
        <v>395</v>
      </c>
      <c r="L13" s="51" t="s">
        <v>395</v>
      </c>
      <c r="M13" s="51" t="s">
        <v>395</v>
      </c>
      <c r="N13" s="51" t="s">
        <v>395</v>
      </c>
      <c r="O13" s="52" t="s">
        <v>395</v>
      </c>
      <c r="P13" s="50" t="s">
        <v>395</v>
      </c>
      <c r="Q13" s="51" t="s">
        <v>395</v>
      </c>
      <c r="R13" s="51" t="s">
        <v>395</v>
      </c>
      <c r="S13" s="51" t="s">
        <v>395</v>
      </c>
      <c r="T13" s="51" t="s">
        <v>395</v>
      </c>
      <c r="U13" s="52" t="s">
        <v>395</v>
      </c>
      <c r="V13" s="50" t="s">
        <v>395</v>
      </c>
      <c r="W13" s="51" t="s">
        <v>395</v>
      </c>
      <c r="X13" s="51" t="s">
        <v>395</v>
      </c>
      <c r="Y13" s="51" t="s">
        <v>395</v>
      </c>
      <c r="Z13" s="51" t="s">
        <v>395</v>
      </c>
      <c r="AA13" s="52" t="s">
        <v>395</v>
      </c>
      <c r="AB13" s="50" t="s">
        <v>395</v>
      </c>
      <c r="AC13" s="51" t="s">
        <v>395</v>
      </c>
      <c r="AD13" s="51" t="s">
        <v>395</v>
      </c>
      <c r="AE13" s="51" t="s">
        <v>395</v>
      </c>
      <c r="AF13" s="51" t="s">
        <v>395</v>
      </c>
      <c r="AG13" s="52" t="s">
        <v>395</v>
      </c>
      <c r="AH13" s="53" t="s">
        <v>395</v>
      </c>
      <c r="AI13" s="54" t="s">
        <v>395</v>
      </c>
      <c r="AJ13" s="54" t="s">
        <v>395</v>
      </c>
      <c r="AK13" s="54" t="s">
        <v>395</v>
      </c>
      <c r="AL13" s="54" t="s">
        <v>395</v>
      </c>
      <c r="AN13" s="402"/>
      <c r="AO13" s="403"/>
      <c r="AP13" s="403"/>
      <c r="AQ13" s="403"/>
      <c r="AR13" s="403"/>
      <c r="AS13" s="404"/>
      <c r="AT13" s="408"/>
      <c r="AU13" s="408"/>
    </row>
    <row r="14" spans="2:47" ht="5.25" customHeight="1" thickBot="1">
      <c r="B14" s="388"/>
      <c r="C14" s="388"/>
      <c r="D14" s="389"/>
      <c r="E14" s="393"/>
      <c r="F14" s="394"/>
      <c r="G14" s="394"/>
      <c r="H14" s="394"/>
      <c r="I14" s="395"/>
      <c r="J14" s="50" t="s">
        <v>395</v>
      </c>
      <c r="K14" s="51" t="s">
        <v>395</v>
      </c>
      <c r="L14" s="51" t="s">
        <v>395</v>
      </c>
      <c r="M14" s="51" t="s">
        <v>395</v>
      </c>
      <c r="N14" s="51" t="s">
        <v>395</v>
      </c>
      <c r="O14" s="52" t="s">
        <v>395</v>
      </c>
      <c r="P14" s="50" t="s">
        <v>395</v>
      </c>
      <c r="Q14" s="51" t="s">
        <v>395</v>
      </c>
      <c r="R14" s="51" t="s">
        <v>395</v>
      </c>
      <c r="S14" s="51" t="s">
        <v>395</v>
      </c>
      <c r="T14" s="51" t="s">
        <v>395</v>
      </c>
      <c r="U14" s="52" t="s">
        <v>395</v>
      </c>
      <c r="V14" s="50" t="s">
        <v>395</v>
      </c>
      <c r="W14" s="51" t="s">
        <v>395</v>
      </c>
      <c r="X14" s="51" t="s">
        <v>395</v>
      </c>
      <c r="Y14" s="51" t="s">
        <v>395</v>
      </c>
      <c r="Z14" s="51" t="s">
        <v>395</v>
      </c>
      <c r="AA14" s="52" t="s">
        <v>395</v>
      </c>
      <c r="AB14" s="50" t="s">
        <v>395</v>
      </c>
      <c r="AC14" s="51" t="s">
        <v>395</v>
      </c>
      <c r="AD14" s="51" t="s">
        <v>395</v>
      </c>
      <c r="AE14" s="51" t="s">
        <v>395</v>
      </c>
      <c r="AF14" s="51" t="s">
        <v>395</v>
      </c>
      <c r="AG14" s="52" t="s">
        <v>395</v>
      </c>
      <c r="AH14" s="53" t="s">
        <v>395</v>
      </c>
      <c r="AI14" s="54" t="s">
        <v>395</v>
      </c>
      <c r="AJ14" s="54" t="s">
        <v>395</v>
      </c>
      <c r="AK14" s="54" t="s">
        <v>395</v>
      </c>
      <c r="AL14" s="54" t="s">
        <v>395</v>
      </c>
      <c r="AN14" s="402"/>
      <c r="AO14" s="403"/>
      <c r="AP14" s="403"/>
      <c r="AQ14" s="403"/>
      <c r="AR14" s="403"/>
      <c r="AS14" s="404"/>
      <c r="AT14" s="408"/>
      <c r="AU14" s="408"/>
    </row>
    <row r="15" spans="2:47" ht="16.5" hidden="1" thickBot="1">
      <c r="B15" s="388"/>
      <c r="C15" s="388"/>
      <c r="D15" s="389"/>
      <c r="E15" s="393"/>
      <c r="F15" s="394"/>
      <c r="G15" s="394"/>
      <c r="H15" s="394"/>
      <c r="I15" s="395"/>
      <c r="J15" s="50" t="s">
        <v>395</v>
      </c>
      <c r="K15" s="51" t="s">
        <v>395</v>
      </c>
      <c r="L15" s="51" t="s">
        <v>395</v>
      </c>
      <c r="M15" s="51" t="s">
        <v>395</v>
      </c>
      <c r="N15" s="51" t="s">
        <v>395</v>
      </c>
      <c r="O15" s="52" t="s">
        <v>395</v>
      </c>
      <c r="P15" s="50" t="s">
        <v>395</v>
      </c>
      <c r="Q15" s="51" t="s">
        <v>395</v>
      </c>
      <c r="R15" s="51" t="s">
        <v>395</v>
      </c>
      <c r="S15" s="51" t="s">
        <v>395</v>
      </c>
      <c r="T15" s="51" t="s">
        <v>395</v>
      </c>
      <c r="U15" s="52" t="s">
        <v>395</v>
      </c>
      <c r="V15" s="50" t="s">
        <v>395</v>
      </c>
      <c r="W15" s="51" t="s">
        <v>395</v>
      </c>
      <c r="X15" s="51" t="s">
        <v>395</v>
      </c>
      <c r="Y15" s="51" t="s">
        <v>395</v>
      </c>
      <c r="Z15" s="51" t="s">
        <v>395</v>
      </c>
      <c r="AA15" s="52" t="s">
        <v>395</v>
      </c>
      <c r="AB15" s="50" t="s">
        <v>395</v>
      </c>
      <c r="AC15" s="51" t="s">
        <v>395</v>
      </c>
      <c r="AD15" s="51" t="s">
        <v>395</v>
      </c>
      <c r="AE15" s="51" t="s">
        <v>395</v>
      </c>
      <c r="AF15" s="51" t="s">
        <v>395</v>
      </c>
      <c r="AG15" s="52" t="s">
        <v>395</v>
      </c>
      <c r="AH15" s="53" t="s">
        <v>395</v>
      </c>
      <c r="AI15" s="54" t="s">
        <v>395</v>
      </c>
      <c r="AJ15" s="54" t="s">
        <v>395</v>
      </c>
      <c r="AK15" s="54" t="s">
        <v>395</v>
      </c>
      <c r="AL15" s="54" t="s">
        <v>395</v>
      </c>
      <c r="AN15" s="402"/>
      <c r="AO15" s="403"/>
      <c r="AP15" s="403"/>
      <c r="AQ15" s="403"/>
      <c r="AR15" s="403"/>
      <c r="AS15" s="404"/>
      <c r="AT15" s="35"/>
      <c r="AU15" s="35"/>
    </row>
    <row r="16" spans="2:47" ht="16.5" hidden="1" thickBot="1">
      <c r="B16" s="388"/>
      <c r="C16" s="388"/>
      <c r="D16" s="389"/>
      <c r="E16" s="393"/>
      <c r="F16" s="394"/>
      <c r="G16" s="394"/>
      <c r="H16" s="394"/>
      <c r="I16" s="395"/>
      <c r="J16" s="50" t="s">
        <v>395</v>
      </c>
      <c r="K16" s="51" t="s">
        <v>395</v>
      </c>
      <c r="L16" s="51" t="s">
        <v>395</v>
      </c>
      <c r="M16" s="51" t="s">
        <v>395</v>
      </c>
      <c r="N16" s="51" t="s">
        <v>395</v>
      </c>
      <c r="O16" s="52" t="s">
        <v>395</v>
      </c>
      <c r="P16" s="50" t="s">
        <v>395</v>
      </c>
      <c r="Q16" s="51" t="s">
        <v>395</v>
      </c>
      <c r="R16" s="51" t="s">
        <v>395</v>
      </c>
      <c r="S16" s="51" t="s">
        <v>395</v>
      </c>
      <c r="T16" s="51" t="s">
        <v>395</v>
      </c>
      <c r="U16" s="52" t="s">
        <v>395</v>
      </c>
      <c r="V16" s="50" t="s">
        <v>395</v>
      </c>
      <c r="W16" s="51" t="s">
        <v>395</v>
      </c>
      <c r="X16" s="51" t="s">
        <v>395</v>
      </c>
      <c r="Y16" s="51" t="s">
        <v>395</v>
      </c>
      <c r="Z16" s="51" t="s">
        <v>395</v>
      </c>
      <c r="AA16" s="52" t="s">
        <v>395</v>
      </c>
      <c r="AB16" s="50" t="s">
        <v>395</v>
      </c>
      <c r="AC16" s="51" t="s">
        <v>395</v>
      </c>
      <c r="AD16" s="51" t="s">
        <v>395</v>
      </c>
      <c r="AE16" s="51" t="s">
        <v>395</v>
      </c>
      <c r="AF16" s="51" t="s">
        <v>395</v>
      </c>
      <c r="AG16" s="52" t="s">
        <v>395</v>
      </c>
      <c r="AH16" s="53" t="s">
        <v>395</v>
      </c>
      <c r="AI16" s="54" t="s">
        <v>395</v>
      </c>
      <c r="AJ16" s="54" t="s">
        <v>395</v>
      </c>
      <c r="AK16" s="54" t="s">
        <v>395</v>
      </c>
      <c r="AL16" s="54" t="s">
        <v>395</v>
      </c>
      <c r="AN16" s="402"/>
      <c r="AO16" s="403"/>
      <c r="AP16" s="403"/>
      <c r="AQ16" s="403"/>
      <c r="AR16" s="403"/>
      <c r="AS16" s="404"/>
      <c r="AT16" s="35"/>
      <c r="AU16" s="35"/>
    </row>
    <row r="17" spans="2:47" ht="16.5" hidden="1" thickBot="1">
      <c r="B17" s="388"/>
      <c r="C17" s="388"/>
      <c r="D17" s="389"/>
      <c r="E17" s="396"/>
      <c r="F17" s="397"/>
      <c r="G17" s="397"/>
      <c r="H17" s="397"/>
      <c r="I17" s="398"/>
      <c r="J17" s="55" t="s">
        <v>395</v>
      </c>
      <c r="K17" s="56" t="s">
        <v>395</v>
      </c>
      <c r="L17" s="56" t="s">
        <v>395</v>
      </c>
      <c r="M17" s="56" t="s">
        <v>395</v>
      </c>
      <c r="N17" s="56" t="s">
        <v>395</v>
      </c>
      <c r="O17" s="57" t="s">
        <v>395</v>
      </c>
      <c r="P17" s="50" t="s">
        <v>395</v>
      </c>
      <c r="Q17" s="51" t="s">
        <v>395</v>
      </c>
      <c r="R17" s="51" t="s">
        <v>395</v>
      </c>
      <c r="S17" s="51" t="s">
        <v>395</v>
      </c>
      <c r="T17" s="51" t="s">
        <v>395</v>
      </c>
      <c r="U17" s="52" t="s">
        <v>395</v>
      </c>
      <c r="V17" s="55" t="s">
        <v>395</v>
      </c>
      <c r="W17" s="56" t="s">
        <v>395</v>
      </c>
      <c r="X17" s="56" t="s">
        <v>395</v>
      </c>
      <c r="Y17" s="56" t="s">
        <v>395</v>
      </c>
      <c r="Z17" s="56" t="s">
        <v>395</v>
      </c>
      <c r="AA17" s="57" t="s">
        <v>395</v>
      </c>
      <c r="AB17" s="50" t="s">
        <v>395</v>
      </c>
      <c r="AC17" s="51" t="s">
        <v>395</v>
      </c>
      <c r="AD17" s="51" t="s">
        <v>395</v>
      </c>
      <c r="AE17" s="51" t="s">
        <v>395</v>
      </c>
      <c r="AF17" s="51" t="s">
        <v>395</v>
      </c>
      <c r="AG17" s="52" t="s">
        <v>395</v>
      </c>
      <c r="AH17" s="58" t="s">
        <v>395</v>
      </c>
      <c r="AI17" s="59" t="s">
        <v>395</v>
      </c>
      <c r="AJ17" s="59" t="s">
        <v>395</v>
      </c>
      <c r="AK17" s="59" t="s">
        <v>395</v>
      </c>
      <c r="AL17" s="59" t="s">
        <v>395</v>
      </c>
      <c r="AN17" s="405"/>
      <c r="AO17" s="406"/>
      <c r="AP17" s="406"/>
      <c r="AQ17" s="406"/>
      <c r="AR17" s="406"/>
      <c r="AS17" s="407"/>
      <c r="AT17" s="35"/>
      <c r="AU17" s="35"/>
    </row>
    <row r="18" spans="2:47" ht="15.75" customHeight="1">
      <c r="B18" s="388"/>
      <c r="C18" s="388"/>
      <c r="D18" s="389"/>
      <c r="E18" s="390" t="s">
        <v>398</v>
      </c>
      <c r="F18" s="391"/>
      <c r="G18" s="391"/>
      <c r="H18" s="391"/>
      <c r="I18" s="391"/>
      <c r="J18" s="193" t="s">
        <v>395</v>
      </c>
      <c r="K18" s="194" t="s">
        <v>395</v>
      </c>
      <c r="L18" s="194" t="s">
        <v>395</v>
      </c>
      <c r="M18" s="194" t="s">
        <v>395</v>
      </c>
      <c r="N18" s="194" t="s">
        <v>395</v>
      </c>
      <c r="O18" s="195" t="s">
        <v>395</v>
      </c>
      <c r="P18" s="193" t="s">
        <v>395</v>
      </c>
      <c r="Q18" s="194" t="s">
        <v>395</v>
      </c>
      <c r="R18" s="60" t="s">
        <v>395</v>
      </c>
      <c r="S18" s="60" t="s">
        <v>395</v>
      </c>
      <c r="T18" s="60" t="s">
        <v>395</v>
      </c>
      <c r="U18" s="61" t="s">
        <v>395</v>
      </c>
      <c r="V18" s="45" t="s">
        <v>395</v>
      </c>
      <c r="W18" s="46" t="s">
        <v>395</v>
      </c>
      <c r="X18" s="46" t="s">
        <v>395</v>
      </c>
      <c r="Y18" s="46" t="s">
        <v>395</v>
      </c>
      <c r="Z18" s="46" t="s">
        <v>395</v>
      </c>
      <c r="AA18" s="47" t="s">
        <v>395</v>
      </c>
      <c r="AB18" s="45" t="s">
        <v>395</v>
      </c>
      <c r="AC18" s="46" t="s">
        <v>395</v>
      </c>
      <c r="AD18" s="46" t="s">
        <v>395</v>
      </c>
      <c r="AE18" s="46" t="s">
        <v>395</v>
      </c>
      <c r="AF18" s="46" t="s">
        <v>395</v>
      </c>
      <c r="AG18" s="47" t="s">
        <v>395</v>
      </c>
      <c r="AH18" s="48" t="s">
        <v>395</v>
      </c>
      <c r="AI18" s="49" t="s">
        <v>395</v>
      </c>
      <c r="AJ18" s="49" t="s">
        <v>395</v>
      </c>
      <c r="AK18" s="49" t="s">
        <v>395</v>
      </c>
      <c r="AL18" s="49" t="s">
        <v>395</v>
      </c>
      <c r="AN18" s="410" t="s">
        <v>399</v>
      </c>
      <c r="AO18" s="411"/>
      <c r="AP18" s="411"/>
      <c r="AQ18" s="411"/>
      <c r="AR18" s="411"/>
      <c r="AS18" s="411"/>
      <c r="AT18" s="416" t="s">
        <v>400</v>
      </c>
      <c r="AU18" s="417"/>
    </row>
    <row r="19" spans="2:47" ht="15.75" customHeight="1">
      <c r="B19" s="388"/>
      <c r="C19" s="388"/>
      <c r="D19" s="389"/>
      <c r="E19" s="409"/>
      <c r="F19" s="394"/>
      <c r="G19" s="394"/>
      <c r="H19" s="394"/>
      <c r="I19" s="394"/>
      <c r="J19" s="196" t="s">
        <v>395</v>
      </c>
      <c r="K19" s="197" t="s">
        <v>395</v>
      </c>
      <c r="L19" s="197" t="s">
        <v>395</v>
      </c>
      <c r="M19" s="197" t="s">
        <v>395</v>
      </c>
      <c r="N19" s="197" t="s">
        <v>395</v>
      </c>
      <c r="O19" s="198" t="s">
        <v>395</v>
      </c>
      <c r="P19" s="196" t="s">
        <v>395</v>
      </c>
      <c r="Q19" s="197" t="s">
        <v>395</v>
      </c>
      <c r="R19" s="63" t="s">
        <v>395</v>
      </c>
      <c r="S19" s="63" t="s">
        <v>395</v>
      </c>
      <c r="T19" s="63" t="s">
        <v>395</v>
      </c>
      <c r="U19" s="64" t="s">
        <v>395</v>
      </c>
      <c r="V19" s="50" t="s">
        <v>395</v>
      </c>
      <c r="W19" s="51" t="s">
        <v>395</v>
      </c>
      <c r="X19" s="51" t="s">
        <v>395</v>
      </c>
      <c r="Y19" s="51" t="s">
        <v>395</v>
      </c>
      <c r="Z19" s="51" t="s">
        <v>395</v>
      </c>
      <c r="AA19" s="52" t="s">
        <v>395</v>
      </c>
      <c r="AB19" s="50" t="s">
        <v>395</v>
      </c>
      <c r="AC19" s="51" t="s">
        <v>395</v>
      </c>
      <c r="AD19" s="51" t="s">
        <v>395</v>
      </c>
      <c r="AE19" s="51" t="s">
        <v>395</v>
      </c>
      <c r="AF19" s="51" t="s">
        <v>395</v>
      </c>
      <c r="AG19" s="52" t="s">
        <v>395</v>
      </c>
      <c r="AH19" s="53" t="s">
        <v>395</v>
      </c>
      <c r="AI19" s="54" t="s">
        <v>395</v>
      </c>
      <c r="AJ19" s="54" t="s">
        <v>395</v>
      </c>
      <c r="AK19" s="54" t="s">
        <v>395</v>
      </c>
      <c r="AL19" s="54" t="s">
        <v>395</v>
      </c>
      <c r="AN19" s="412"/>
      <c r="AO19" s="413"/>
      <c r="AP19" s="413"/>
      <c r="AQ19" s="413"/>
      <c r="AR19" s="413"/>
      <c r="AS19" s="413"/>
      <c r="AT19" s="418"/>
      <c r="AU19" s="419"/>
    </row>
    <row r="20" spans="2:47" ht="15.75" customHeight="1">
      <c r="B20" s="388"/>
      <c r="C20" s="388"/>
      <c r="D20" s="389"/>
      <c r="E20" s="393"/>
      <c r="F20" s="394"/>
      <c r="G20" s="394"/>
      <c r="H20" s="394"/>
      <c r="I20" s="394"/>
      <c r="J20" s="196" t="s">
        <v>395</v>
      </c>
      <c r="K20" s="197" t="s">
        <v>395</v>
      </c>
      <c r="L20" s="197" t="s">
        <v>395</v>
      </c>
      <c r="M20" s="197" t="s">
        <v>395</v>
      </c>
      <c r="N20" s="197" t="s">
        <v>395</v>
      </c>
      <c r="O20" s="198" t="s">
        <v>395</v>
      </c>
      <c r="P20" s="196" t="s">
        <v>395</v>
      </c>
      <c r="Q20" s="197" t="s">
        <v>395</v>
      </c>
      <c r="R20" s="63" t="s">
        <v>395</v>
      </c>
      <c r="S20" s="63" t="s">
        <v>395</v>
      </c>
      <c r="T20" s="63" t="s">
        <v>395</v>
      </c>
      <c r="U20" s="64" t="s">
        <v>395</v>
      </c>
      <c r="V20" s="50" t="s">
        <v>395</v>
      </c>
      <c r="W20" s="51" t="s">
        <v>395</v>
      </c>
      <c r="X20" s="51" t="s">
        <v>395</v>
      </c>
      <c r="Y20" s="51" t="s">
        <v>395</v>
      </c>
      <c r="Z20" s="51" t="s">
        <v>395</v>
      </c>
      <c r="AA20" s="52" t="s">
        <v>395</v>
      </c>
      <c r="AB20" s="50" t="s">
        <v>395</v>
      </c>
      <c r="AC20" s="51" t="s">
        <v>395</v>
      </c>
      <c r="AD20" s="51" t="s">
        <v>395</v>
      </c>
      <c r="AE20" s="51" t="s">
        <v>395</v>
      </c>
      <c r="AF20" s="51" t="s">
        <v>395</v>
      </c>
      <c r="AG20" s="52" t="s">
        <v>395</v>
      </c>
      <c r="AH20" s="53" t="s">
        <v>395</v>
      </c>
      <c r="AI20" s="54" t="s">
        <v>395</v>
      </c>
      <c r="AJ20" s="54" t="s">
        <v>395</v>
      </c>
      <c r="AK20" s="54" t="s">
        <v>395</v>
      </c>
      <c r="AL20" s="54" t="s">
        <v>395</v>
      </c>
      <c r="AN20" s="412"/>
      <c r="AO20" s="413"/>
      <c r="AP20" s="413"/>
      <c r="AQ20" s="413"/>
      <c r="AR20" s="413"/>
      <c r="AS20" s="413"/>
      <c r="AT20" s="418"/>
      <c r="AU20" s="419"/>
    </row>
    <row r="21" spans="2:47" ht="15.75" customHeight="1">
      <c r="B21" s="388"/>
      <c r="C21" s="388"/>
      <c r="D21" s="389"/>
      <c r="E21" s="393"/>
      <c r="F21" s="394"/>
      <c r="G21" s="394"/>
      <c r="H21" s="394"/>
      <c r="I21" s="394"/>
      <c r="J21" s="196" t="s">
        <v>395</v>
      </c>
      <c r="K21" s="197" t="s">
        <v>395</v>
      </c>
      <c r="L21" s="197" t="s">
        <v>395</v>
      </c>
      <c r="M21" s="197" t="s">
        <v>395</v>
      </c>
      <c r="N21" s="197" t="s">
        <v>395</v>
      </c>
      <c r="O21" s="198" t="s">
        <v>395</v>
      </c>
      <c r="P21" s="196" t="s">
        <v>395</v>
      </c>
      <c r="Q21" s="197" t="s">
        <v>395</v>
      </c>
      <c r="R21" s="63" t="s">
        <v>395</v>
      </c>
      <c r="S21" s="63" t="s">
        <v>395</v>
      </c>
      <c r="T21" s="63" t="s">
        <v>395</v>
      </c>
      <c r="U21" s="64" t="s">
        <v>395</v>
      </c>
      <c r="V21" s="50" t="s">
        <v>395</v>
      </c>
      <c r="W21" s="51" t="s">
        <v>395</v>
      </c>
      <c r="X21" s="51" t="s">
        <v>395</v>
      </c>
      <c r="Y21" s="51" t="s">
        <v>395</v>
      </c>
      <c r="Z21" s="51" t="s">
        <v>395</v>
      </c>
      <c r="AA21" s="52" t="s">
        <v>395</v>
      </c>
      <c r="AB21" s="50" t="s">
        <v>395</v>
      </c>
      <c r="AC21" s="51" t="s">
        <v>395</v>
      </c>
      <c r="AD21" s="51" t="s">
        <v>395</v>
      </c>
      <c r="AE21" s="51" t="s">
        <v>395</v>
      </c>
      <c r="AF21" s="51" t="s">
        <v>395</v>
      </c>
      <c r="AG21" s="52" t="s">
        <v>395</v>
      </c>
      <c r="AH21" s="53" t="s">
        <v>395</v>
      </c>
      <c r="AI21" s="54" t="s">
        <v>395</v>
      </c>
      <c r="AJ21" s="54" t="s">
        <v>395</v>
      </c>
      <c r="AK21" s="54" t="s">
        <v>395</v>
      </c>
      <c r="AL21" s="54" t="s">
        <v>395</v>
      </c>
      <c r="AN21" s="412"/>
      <c r="AO21" s="413"/>
      <c r="AP21" s="413"/>
      <c r="AQ21" s="413"/>
      <c r="AR21" s="413"/>
      <c r="AS21" s="413"/>
      <c r="AT21" s="418"/>
      <c r="AU21" s="419"/>
    </row>
    <row r="22" spans="2:47" ht="15.75" customHeight="1">
      <c r="B22" s="388"/>
      <c r="C22" s="388"/>
      <c r="D22" s="389"/>
      <c r="E22" s="393"/>
      <c r="F22" s="394"/>
      <c r="G22" s="394"/>
      <c r="H22" s="394"/>
      <c r="I22" s="394"/>
      <c r="J22" s="196" t="s">
        <v>395</v>
      </c>
      <c r="K22" s="197" t="s">
        <v>395</v>
      </c>
      <c r="L22" s="197" t="s">
        <v>395</v>
      </c>
      <c r="M22" s="197" t="s">
        <v>395</v>
      </c>
      <c r="N22" s="197" t="s">
        <v>395</v>
      </c>
      <c r="O22" s="198" t="s">
        <v>395</v>
      </c>
      <c r="P22" s="196" t="s">
        <v>395</v>
      </c>
      <c r="Q22" s="197" t="s">
        <v>395</v>
      </c>
      <c r="R22" s="63" t="s">
        <v>395</v>
      </c>
      <c r="S22" s="63" t="s">
        <v>395</v>
      </c>
      <c r="T22" s="63" t="s">
        <v>395</v>
      </c>
      <c r="U22" s="64" t="s">
        <v>395</v>
      </c>
      <c r="V22" s="50" t="s">
        <v>395</v>
      </c>
      <c r="W22" s="51" t="s">
        <v>395</v>
      </c>
      <c r="X22" s="51" t="s">
        <v>395</v>
      </c>
      <c r="Y22" s="51" t="s">
        <v>395</v>
      </c>
      <c r="Z22" s="51" t="s">
        <v>395</v>
      </c>
      <c r="AA22" s="52" t="s">
        <v>395</v>
      </c>
      <c r="AB22" s="50" t="s">
        <v>395</v>
      </c>
      <c r="AC22" s="51" t="s">
        <v>395</v>
      </c>
      <c r="AD22" s="51" t="s">
        <v>395</v>
      </c>
      <c r="AE22" s="51" t="s">
        <v>395</v>
      </c>
      <c r="AF22" s="51" t="s">
        <v>395</v>
      </c>
      <c r="AG22" s="52" t="s">
        <v>395</v>
      </c>
      <c r="AH22" s="53" t="s">
        <v>395</v>
      </c>
      <c r="AI22" s="54" t="s">
        <v>395</v>
      </c>
      <c r="AJ22" s="54" t="s">
        <v>395</v>
      </c>
      <c r="AK22" s="54" t="s">
        <v>395</v>
      </c>
      <c r="AL22" s="54" t="s">
        <v>395</v>
      </c>
      <c r="AN22" s="412"/>
      <c r="AO22" s="413"/>
      <c r="AP22" s="413"/>
      <c r="AQ22" s="413"/>
      <c r="AR22" s="413"/>
      <c r="AS22" s="413"/>
      <c r="AT22" s="418"/>
      <c r="AU22" s="419"/>
    </row>
    <row r="23" spans="2:47" ht="0.75" customHeight="1">
      <c r="B23" s="388"/>
      <c r="C23" s="388"/>
      <c r="D23" s="389"/>
      <c r="E23" s="393"/>
      <c r="F23" s="394"/>
      <c r="G23" s="394"/>
      <c r="H23" s="394"/>
      <c r="I23" s="394"/>
      <c r="J23" s="196" t="s">
        <v>395</v>
      </c>
      <c r="K23" s="197" t="s">
        <v>395</v>
      </c>
      <c r="L23" s="197" t="s">
        <v>395</v>
      </c>
      <c r="M23" s="197" t="s">
        <v>395</v>
      </c>
      <c r="N23" s="197" t="s">
        <v>395</v>
      </c>
      <c r="O23" s="198" t="s">
        <v>395</v>
      </c>
      <c r="P23" s="196" t="s">
        <v>395</v>
      </c>
      <c r="Q23" s="197" t="s">
        <v>395</v>
      </c>
      <c r="R23" s="63" t="s">
        <v>395</v>
      </c>
      <c r="S23" s="63" t="s">
        <v>395</v>
      </c>
      <c r="T23" s="63" t="s">
        <v>395</v>
      </c>
      <c r="U23" s="64" t="s">
        <v>395</v>
      </c>
      <c r="V23" s="50" t="s">
        <v>395</v>
      </c>
      <c r="W23" s="51" t="s">
        <v>395</v>
      </c>
      <c r="X23" s="51" t="s">
        <v>395</v>
      </c>
      <c r="Y23" s="51" t="s">
        <v>395</v>
      </c>
      <c r="Z23" s="51" t="s">
        <v>395</v>
      </c>
      <c r="AA23" s="52" t="s">
        <v>395</v>
      </c>
      <c r="AB23" s="50" t="s">
        <v>395</v>
      </c>
      <c r="AC23" s="51" t="s">
        <v>395</v>
      </c>
      <c r="AD23" s="51" t="s">
        <v>395</v>
      </c>
      <c r="AE23" s="51" t="s">
        <v>395</v>
      </c>
      <c r="AF23" s="51" t="s">
        <v>395</v>
      </c>
      <c r="AG23" s="52" t="s">
        <v>395</v>
      </c>
      <c r="AH23" s="53" t="s">
        <v>395</v>
      </c>
      <c r="AI23" s="54" t="s">
        <v>395</v>
      </c>
      <c r="AJ23" s="54" t="s">
        <v>395</v>
      </c>
      <c r="AK23" s="54" t="s">
        <v>395</v>
      </c>
      <c r="AL23" s="54" t="s">
        <v>395</v>
      </c>
      <c r="AN23" s="412"/>
      <c r="AO23" s="413"/>
      <c r="AP23" s="413"/>
      <c r="AQ23" s="413"/>
      <c r="AR23" s="413"/>
      <c r="AS23" s="413"/>
      <c r="AT23" s="418"/>
      <c r="AU23" s="419"/>
    </row>
    <row r="24" spans="2:47" ht="15.75" hidden="1" customHeight="1">
      <c r="B24" s="388"/>
      <c r="C24" s="388"/>
      <c r="D24" s="389"/>
      <c r="E24" s="393"/>
      <c r="F24" s="394"/>
      <c r="G24" s="394"/>
      <c r="H24" s="394"/>
      <c r="I24" s="394"/>
      <c r="J24" s="196" t="s">
        <v>395</v>
      </c>
      <c r="K24" s="197" t="s">
        <v>395</v>
      </c>
      <c r="L24" s="197" t="s">
        <v>395</v>
      </c>
      <c r="M24" s="197" t="s">
        <v>395</v>
      </c>
      <c r="N24" s="197" t="s">
        <v>395</v>
      </c>
      <c r="O24" s="198" t="s">
        <v>395</v>
      </c>
      <c r="P24" s="196" t="s">
        <v>395</v>
      </c>
      <c r="Q24" s="197" t="s">
        <v>395</v>
      </c>
      <c r="R24" s="63" t="s">
        <v>395</v>
      </c>
      <c r="S24" s="63" t="s">
        <v>395</v>
      </c>
      <c r="T24" s="63" t="s">
        <v>395</v>
      </c>
      <c r="U24" s="64" t="s">
        <v>395</v>
      </c>
      <c r="V24" s="50" t="s">
        <v>395</v>
      </c>
      <c r="W24" s="51" t="s">
        <v>395</v>
      </c>
      <c r="X24" s="51" t="s">
        <v>395</v>
      </c>
      <c r="Y24" s="51" t="s">
        <v>395</v>
      </c>
      <c r="Z24" s="51" t="s">
        <v>395</v>
      </c>
      <c r="AA24" s="52" t="s">
        <v>395</v>
      </c>
      <c r="AB24" s="50" t="s">
        <v>395</v>
      </c>
      <c r="AC24" s="51" t="s">
        <v>395</v>
      </c>
      <c r="AD24" s="51" t="s">
        <v>395</v>
      </c>
      <c r="AE24" s="51" t="s">
        <v>395</v>
      </c>
      <c r="AF24" s="51" t="s">
        <v>395</v>
      </c>
      <c r="AG24" s="52" t="s">
        <v>395</v>
      </c>
      <c r="AH24" s="53" t="s">
        <v>395</v>
      </c>
      <c r="AI24" s="54" t="s">
        <v>395</v>
      </c>
      <c r="AJ24" s="54" t="s">
        <v>395</v>
      </c>
      <c r="AK24" s="54" t="s">
        <v>395</v>
      </c>
      <c r="AL24" s="54" t="s">
        <v>395</v>
      </c>
      <c r="AN24" s="412"/>
      <c r="AO24" s="413"/>
      <c r="AP24" s="413"/>
      <c r="AQ24" s="413"/>
      <c r="AR24" s="413"/>
      <c r="AS24" s="413"/>
      <c r="AT24" s="418"/>
      <c r="AU24" s="419"/>
    </row>
    <row r="25" spans="2:47" ht="15.75" hidden="1" customHeight="1" thickBot="1">
      <c r="B25" s="388"/>
      <c r="C25" s="388"/>
      <c r="D25" s="389"/>
      <c r="E25" s="393"/>
      <c r="F25" s="394"/>
      <c r="G25" s="394"/>
      <c r="H25" s="394"/>
      <c r="I25" s="394"/>
      <c r="J25" s="196" t="s">
        <v>395</v>
      </c>
      <c r="K25" s="197" t="s">
        <v>395</v>
      </c>
      <c r="L25" s="197" t="s">
        <v>395</v>
      </c>
      <c r="M25" s="197" t="s">
        <v>395</v>
      </c>
      <c r="N25" s="197" t="s">
        <v>395</v>
      </c>
      <c r="O25" s="198" t="s">
        <v>395</v>
      </c>
      <c r="P25" s="196" t="s">
        <v>395</v>
      </c>
      <c r="Q25" s="197" t="s">
        <v>395</v>
      </c>
      <c r="R25" s="63" t="s">
        <v>395</v>
      </c>
      <c r="S25" s="63" t="s">
        <v>395</v>
      </c>
      <c r="T25" s="63" t="s">
        <v>395</v>
      </c>
      <c r="U25" s="64" t="s">
        <v>395</v>
      </c>
      <c r="V25" s="50" t="s">
        <v>395</v>
      </c>
      <c r="W25" s="51" t="s">
        <v>395</v>
      </c>
      <c r="X25" s="51" t="s">
        <v>395</v>
      </c>
      <c r="Y25" s="51" t="s">
        <v>395</v>
      </c>
      <c r="Z25" s="51" t="s">
        <v>395</v>
      </c>
      <c r="AA25" s="52" t="s">
        <v>395</v>
      </c>
      <c r="AB25" s="50" t="s">
        <v>395</v>
      </c>
      <c r="AC25" s="51" t="s">
        <v>395</v>
      </c>
      <c r="AD25" s="51" t="s">
        <v>395</v>
      </c>
      <c r="AE25" s="51" t="s">
        <v>395</v>
      </c>
      <c r="AF25" s="51" t="s">
        <v>395</v>
      </c>
      <c r="AG25" s="52" t="s">
        <v>395</v>
      </c>
      <c r="AH25" s="53" t="s">
        <v>395</v>
      </c>
      <c r="AI25" s="54" t="s">
        <v>395</v>
      </c>
      <c r="AJ25" s="54" t="s">
        <v>395</v>
      </c>
      <c r="AK25" s="54" t="s">
        <v>395</v>
      </c>
      <c r="AL25" s="54" t="s">
        <v>395</v>
      </c>
      <c r="AN25" s="412"/>
      <c r="AO25" s="413"/>
      <c r="AP25" s="413"/>
      <c r="AQ25" s="413"/>
      <c r="AR25" s="413"/>
      <c r="AS25" s="413"/>
      <c r="AT25" s="418"/>
      <c r="AU25" s="419"/>
    </row>
    <row r="26" spans="2:47" ht="15.75" hidden="1" customHeight="1" thickBot="1">
      <c r="B26" s="388"/>
      <c r="C26" s="388"/>
      <c r="D26" s="389"/>
      <c r="E26" s="393"/>
      <c r="F26" s="394"/>
      <c r="G26" s="394"/>
      <c r="H26" s="394"/>
      <c r="I26" s="394"/>
      <c r="J26" s="196" t="s">
        <v>395</v>
      </c>
      <c r="K26" s="197" t="s">
        <v>395</v>
      </c>
      <c r="L26" s="197" t="s">
        <v>395</v>
      </c>
      <c r="M26" s="197" t="s">
        <v>395</v>
      </c>
      <c r="N26" s="197" t="s">
        <v>395</v>
      </c>
      <c r="O26" s="198" t="s">
        <v>395</v>
      </c>
      <c r="P26" s="196" t="s">
        <v>395</v>
      </c>
      <c r="Q26" s="197" t="s">
        <v>395</v>
      </c>
      <c r="R26" s="63" t="s">
        <v>395</v>
      </c>
      <c r="S26" s="63" t="s">
        <v>395</v>
      </c>
      <c r="T26" s="63" t="s">
        <v>395</v>
      </c>
      <c r="U26" s="64" t="s">
        <v>395</v>
      </c>
      <c r="V26" s="50" t="s">
        <v>395</v>
      </c>
      <c r="W26" s="51" t="s">
        <v>395</v>
      </c>
      <c r="X26" s="51" t="s">
        <v>395</v>
      </c>
      <c r="Y26" s="51" t="s">
        <v>395</v>
      </c>
      <c r="Z26" s="51" t="s">
        <v>395</v>
      </c>
      <c r="AA26" s="52" t="s">
        <v>395</v>
      </c>
      <c r="AB26" s="50" t="s">
        <v>395</v>
      </c>
      <c r="AC26" s="51" t="s">
        <v>395</v>
      </c>
      <c r="AD26" s="51" t="s">
        <v>395</v>
      </c>
      <c r="AE26" s="51" t="s">
        <v>395</v>
      </c>
      <c r="AF26" s="51" t="s">
        <v>395</v>
      </c>
      <c r="AG26" s="52" t="s">
        <v>395</v>
      </c>
      <c r="AH26" s="53" t="s">
        <v>395</v>
      </c>
      <c r="AI26" s="54" t="s">
        <v>395</v>
      </c>
      <c r="AJ26" s="54" t="s">
        <v>395</v>
      </c>
      <c r="AK26" s="54" t="s">
        <v>395</v>
      </c>
      <c r="AL26" s="54" t="s">
        <v>395</v>
      </c>
      <c r="AN26" s="412"/>
      <c r="AO26" s="413"/>
      <c r="AP26" s="413"/>
      <c r="AQ26" s="413"/>
      <c r="AR26" s="413"/>
      <c r="AS26" s="413"/>
      <c r="AT26" s="418"/>
      <c r="AU26" s="419"/>
    </row>
    <row r="27" spans="2:47" ht="21" customHeight="1" thickBot="1">
      <c r="B27" s="388"/>
      <c r="C27" s="388"/>
      <c r="D27" s="389"/>
      <c r="E27" s="396"/>
      <c r="F27" s="397"/>
      <c r="G27" s="397"/>
      <c r="H27" s="397"/>
      <c r="I27" s="397"/>
      <c r="J27" s="199" t="s">
        <v>395</v>
      </c>
      <c r="K27" s="200" t="s">
        <v>395</v>
      </c>
      <c r="L27" s="200" t="s">
        <v>395</v>
      </c>
      <c r="M27" s="200" t="s">
        <v>395</v>
      </c>
      <c r="N27" s="200" t="s">
        <v>395</v>
      </c>
      <c r="O27" s="201" t="s">
        <v>395</v>
      </c>
      <c r="P27" s="199" t="s">
        <v>395</v>
      </c>
      <c r="Q27" s="200" t="s">
        <v>395</v>
      </c>
      <c r="R27" s="66" t="s">
        <v>395</v>
      </c>
      <c r="S27" s="66" t="s">
        <v>395</v>
      </c>
      <c r="T27" s="66" t="s">
        <v>395</v>
      </c>
      <c r="U27" s="67" t="s">
        <v>395</v>
      </c>
      <c r="V27" s="55" t="s">
        <v>395</v>
      </c>
      <c r="W27" s="56" t="s">
        <v>395</v>
      </c>
      <c r="X27" s="56" t="s">
        <v>395</v>
      </c>
      <c r="Y27" s="56" t="s">
        <v>395</v>
      </c>
      <c r="Z27" s="56" t="s">
        <v>395</v>
      </c>
      <c r="AA27" s="57" t="s">
        <v>395</v>
      </c>
      <c r="AB27" s="55" t="s">
        <v>395</v>
      </c>
      <c r="AC27" s="56" t="s">
        <v>395</v>
      </c>
      <c r="AD27" s="56" t="s">
        <v>395</v>
      </c>
      <c r="AE27" s="56" t="s">
        <v>395</v>
      </c>
      <c r="AF27" s="56" t="s">
        <v>395</v>
      </c>
      <c r="AG27" s="57" t="s">
        <v>395</v>
      </c>
      <c r="AH27" s="58" t="s">
        <v>395</v>
      </c>
      <c r="AI27" s="59" t="s">
        <v>395</v>
      </c>
      <c r="AJ27" s="59" t="s">
        <v>395</v>
      </c>
      <c r="AK27" s="59" t="s">
        <v>395</v>
      </c>
      <c r="AL27" s="59" t="s">
        <v>395</v>
      </c>
      <c r="AN27" s="414"/>
      <c r="AO27" s="415"/>
      <c r="AP27" s="415"/>
      <c r="AQ27" s="415"/>
      <c r="AR27" s="415"/>
      <c r="AS27" s="415"/>
      <c r="AT27" s="420"/>
      <c r="AU27" s="421"/>
    </row>
    <row r="28" spans="2:47" ht="15.75" customHeight="1">
      <c r="B28" s="388"/>
      <c r="C28" s="388"/>
      <c r="D28" s="389"/>
      <c r="E28" s="390" t="s">
        <v>401</v>
      </c>
      <c r="F28" s="391"/>
      <c r="G28" s="391"/>
      <c r="H28" s="391"/>
      <c r="I28" s="392"/>
      <c r="J28" s="193" t="s">
        <v>395</v>
      </c>
      <c r="K28" s="194" t="s">
        <v>395</v>
      </c>
      <c r="L28" s="194" t="s">
        <v>395</v>
      </c>
      <c r="M28" s="194" t="s">
        <v>395</v>
      </c>
      <c r="N28" s="194" t="s">
        <v>395</v>
      </c>
      <c r="O28" s="195" t="s">
        <v>395</v>
      </c>
      <c r="P28" s="193" t="s">
        <v>395</v>
      </c>
      <c r="Q28" s="194" t="s">
        <v>395</v>
      </c>
      <c r="R28" s="194" t="s">
        <v>395</v>
      </c>
      <c r="S28" s="194" t="s">
        <v>395</v>
      </c>
      <c r="T28" s="194" t="s">
        <v>395</v>
      </c>
      <c r="U28" s="195" t="s">
        <v>395</v>
      </c>
      <c r="V28" s="193" t="s">
        <v>395</v>
      </c>
      <c r="W28" s="194" t="s">
        <v>395</v>
      </c>
      <c r="X28" s="60" t="s">
        <v>395</v>
      </c>
      <c r="Y28" s="60" t="s">
        <v>395</v>
      </c>
      <c r="Z28" s="60" t="s">
        <v>395</v>
      </c>
      <c r="AA28" s="61" t="s">
        <v>395</v>
      </c>
      <c r="AB28" s="45" t="s">
        <v>395</v>
      </c>
      <c r="AC28" s="46" t="s">
        <v>395</v>
      </c>
      <c r="AD28" s="46" t="s">
        <v>395</v>
      </c>
      <c r="AE28" s="46" t="s">
        <v>395</v>
      </c>
      <c r="AF28" s="46" t="s">
        <v>395</v>
      </c>
      <c r="AG28" s="47" t="s">
        <v>395</v>
      </c>
      <c r="AH28" s="48" t="s">
        <v>395</v>
      </c>
      <c r="AI28" s="49" t="s">
        <v>395</v>
      </c>
      <c r="AJ28" s="49" t="s">
        <v>395</v>
      </c>
      <c r="AK28" s="49" t="s">
        <v>395</v>
      </c>
      <c r="AL28" s="49" t="s">
        <v>395</v>
      </c>
      <c r="AN28" s="422" t="s">
        <v>320</v>
      </c>
      <c r="AO28" s="423"/>
      <c r="AP28" s="423"/>
      <c r="AQ28" s="423"/>
      <c r="AR28" s="423"/>
      <c r="AS28" s="423"/>
      <c r="AT28" s="408" t="s">
        <v>402</v>
      </c>
      <c r="AU28" s="408"/>
    </row>
    <row r="29" spans="2:47" ht="15.75">
      <c r="B29" s="388"/>
      <c r="C29" s="388"/>
      <c r="D29" s="389"/>
      <c r="E29" s="409"/>
      <c r="F29" s="394"/>
      <c r="G29" s="394"/>
      <c r="H29" s="394"/>
      <c r="I29" s="395"/>
      <c r="J29" s="196" t="s">
        <v>395</v>
      </c>
      <c r="K29" s="197" t="s">
        <v>395</v>
      </c>
      <c r="L29" s="197" t="s">
        <v>395</v>
      </c>
      <c r="M29" s="197" t="s">
        <v>395</v>
      </c>
      <c r="N29" s="197" t="s">
        <v>395</v>
      </c>
      <c r="O29" s="198" t="s">
        <v>395</v>
      </c>
      <c r="P29" s="196" t="s">
        <v>395</v>
      </c>
      <c r="Q29" s="197" t="s">
        <v>395</v>
      </c>
      <c r="R29" s="197" t="s">
        <v>395</v>
      </c>
      <c r="S29" s="197" t="s">
        <v>395</v>
      </c>
      <c r="T29" s="197" t="s">
        <v>395</v>
      </c>
      <c r="U29" s="198" t="s">
        <v>395</v>
      </c>
      <c r="V29" s="196" t="s">
        <v>395</v>
      </c>
      <c r="W29" s="197" t="s">
        <v>395</v>
      </c>
      <c r="X29" s="63" t="s">
        <v>395</v>
      </c>
      <c r="Y29" s="63" t="s">
        <v>395</v>
      </c>
      <c r="Z29" s="63" t="s">
        <v>395</v>
      </c>
      <c r="AA29" s="64" t="s">
        <v>395</v>
      </c>
      <c r="AB29" s="50" t="s">
        <v>395</v>
      </c>
      <c r="AC29" s="51" t="s">
        <v>395</v>
      </c>
      <c r="AD29" s="51" t="s">
        <v>395</v>
      </c>
      <c r="AE29" s="51" t="s">
        <v>395</v>
      </c>
      <c r="AF29" s="51" t="s">
        <v>395</v>
      </c>
      <c r="AG29" s="52" t="s">
        <v>395</v>
      </c>
      <c r="AH29" s="53" t="s">
        <v>395</v>
      </c>
      <c r="AI29" s="54" t="s">
        <v>395</v>
      </c>
      <c r="AJ29" s="54" t="s">
        <v>395</v>
      </c>
      <c r="AK29" s="54" t="s">
        <v>395</v>
      </c>
      <c r="AL29" s="54" t="s">
        <v>395</v>
      </c>
      <c r="AN29" s="424"/>
      <c r="AO29" s="425"/>
      <c r="AP29" s="425"/>
      <c r="AQ29" s="425"/>
      <c r="AR29" s="425"/>
      <c r="AS29" s="425"/>
      <c r="AT29" s="408"/>
      <c r="AU29" s="408"/>
    </row>
    <row r="30" spans="2:47" ht="15.75">
      <c r="B30" s="388"/>
      <c r="C30" s="388"/>
      <c r="D30" s="389"/>
      <c r="E30" s="393"/>
      <c r="F30" s="394"/>
      <c r="G30" s="394"/>
      <c r="H30" s="394"/>
      <c r="I30" s="395"/>
      <c r="J30" s="196" t="s">
        <v>395</v>
      </c>
      <c r="K30" s="197" t="s">
        <v>395</v>
      </c>
      <c r="L30" s="197" t="s">
        <v>395</v>
      </c>
      <c r="M30" s="197" t="s">
        <v>395</v>
      </c>
      <c r="N30" s="197" t="s">
        <v>395</v>
      </c>
      <c r="O30" s="198" t="s">
        <v>395</v>
      </c>
      <c r="P30" s="196" t="s">
        <v>395</v>
      </c>
      <c r="Q30" s="197" t="s">
        <v>395</v>
      </c>
      <c r="R30" s="197" t="s">
        <v>395</v>
      </c>
      <c r="S30" s="197" t="s">
        <v>395</v>
      </c>
      <c r="T30" s="197" t="s">
        <v>395</v>
      </c>
      <c r="U30" s="198" t="s">
        <v>395</v>
      </c>
      <c r="V30" s="196" t="s">
        <v>395</v>
      </c>
      <c r="W30" s="197" t="s">
        <v>395</v>
      </c>
      <c r="X30" s="63" t="s">
        <v>395</v>
      </c>
      <c r="Y30" s="63" t="s">
        <v>395</v>
      </c>
      <c r="Z30" s="63" t="s">
        <v>395</v>
      </c>
      <c r="AA30" s="64" t="s">
        <v>395</v>
      </c>
      <c r="AB30" s="50" t="s">
        <v>395</v>
      </c>
      <c r="AC30" s="51" t="s">
        <v>395</v>
      </c>
      <c r="AD30" s="51" t="s">
        <v>395</v>
      </c>
      <c r="AE30" s="51" t="s">
        <v>395</v>
      </c>
      <c r="AF30" s="51" t="s">
        <v>395</v>
      </c>
      <c r="AG30" s="52" t="s">
        <v>395</v>
      </c>
      <c r="AH30" s="53" t="s">
        <v>395</v>
      </c>
      <c r="AI30" s="54" t="s">
        <v>395</v>
      </c>
      <c r="AJ30" s="54" t="s">
        <v>395</v>
      </c>
      <c r="AK30" s="54" t="s">
        <v>395</v>
      </c>
      <c r="AL30" s="54" t="s">
        <v>395</v>
      </c>
      <c r="AN30" s="424"/>
      <c r="AO30" s="425"/>
      <c r="AP30" s="425"/>
      <c r="AQ30" s="425"/>
      <c r="AR30" s="425"/>
      <c r="AS30" s="425"/>
      <c r="AT30" s="408"/>
      <c r="AU30" s="408"/>
    </row>
    <row r="31" spans="2:47" ht="15.75">
      <c r="B31" s="388"/>
      <c r="C31" s="388"/>
      <c r="D31" s="389"/>
      <c r="E31" s="393"/>
      <c r="F31" s="394"/>
      <c r="G31" s="394"/>
      <c r="H31" s="394"/>
      <c r="I31" s="395"/>
      <c r="J31" s="196" t="s">
        <v>395</v>
      </c>
      <c r="K31" s="197" t="s">
        <v>395</v>
      </c>
      <c r="L31" s="197" t="s">
        <v>395</v>
      </c>
      <c r="M31" s="197" t="s">
        <v>395</v>
      </c>
      <c r="N31" s="197" t="s">
        <v>395</v>
      </c>
      <c r="O31" s="198" t="s">
        <v>395</v>
      </c>
      <c r="P31" s="196" t="s">
        <v>395</v>
      </c>
      <c r="Q31" s="197" t="s">
        <v>395</v>
      </c>
      <c r="R31" s="197" t="s">
        <v>395</v>
      </c>
      <c r="S31" s="197" t="s">
        <v>395</v>
      </c>
      <c r="T31" s="197" t="s">
        <v>395</v>
      </c>
      <c r="U31" s="198" t="s">
        <v>395</v>
      </c>
      <c r="V31" s="196" t="s">
        <v>395</v>
      </c>
      <c r="W31" s="197" t="s">
        <v>395</v>
      </c>
      <c r="X31" s="63" t="s">
        <v>395</v>
      </c>
      <c r="Y31" s="63" t="s">
        <v>395</v>
      </c>
      <c r="Z31" s="63" t="s">
        <v>395</v>
      </c>
      <c r="AA31" s="64" t="s">
        <v>395</v>
      </c>
      <c r="AB31" s="50" t="s">
        <v>395</v>
      </c>
      <c r="AC31" s="51" t="s">
        <v>395</v>
      </c>
      <c r="AD31" s="51" t="s">
        <v>395</v>
      </c>
      <c r="AE31" s="51" t="s">
        <v>395</v>
      </c>
      <c r="AF31" s="51" t="s">
        <v>395</v>
      </c>
      <c r="AG31" s="52" t="s">
        <v>395</v>
      </c>
      <c r="AH31" s="53" t="s">
        <v>395</v>
      </c>
      <c r="AI31" s="54" t="s">
        <v>395</v>
      </c>
      <c r="AJ31" s="54" t="s">
        <v>395</v>
      </c>
      <c r="AK31" s="54" t="s">
        <v>395</v>
      </c>
      <c r="AL31" s="54" t="s">
        <v>395</v>
      </c>
      <c r="AN31" s="424"/>
      <c r="AO31" s="425"/>
      <c r="AP31" s="425"/>
      <c r="AQ31" s="425"/>
      <c r="AR31" s="425"/>
      <c r="AS31" s="425"/>
      <c r="AT31" s="408"/>
      <c r="AU31" s="408"/>
    </row>
    <row r="32" spans="2:47" ht="15.75">
      <c r="B32" s="388"/>
      <c r="C32" s="388"/>
      <c r="D32" s="389"/>
      <c r="E32" s="393"/>
      <c r="F32" s="394"/>
      <c r="G32" s="394"/>
      <c r="H32" s="394"/>
      <c r="I32" s="395"/>
      <c r="J32" s="196" t="s">
        <v>395</v>
      </c>
      <c r="K32" s="197" t="s">
        <v>395</v>
      </c>
      <c r="L32" s="197" t="s">
        <v>395</v>
      </c>
      <c r="M32" s="197" t="s">
        <v>395</v>
      </c>
      <c r="N32" s="197" t="s">
        <v>395</v>
      </c>
      <c r="O32" s="198" t="s">
        <v>395</v>
      </c>
      <c r="P32" s="196" t="s">
        <v>395</v>
      </c>
      <c r="Q32" s="197" t="s">
        <v>395</v>
      </c>
      <c r="R32" s="197" t="s">
        <v>395</v>
      </c>
      <c r="S32" s="197" t="s">
        <v>395</v>
      </c>
      <c r="T32" s="197" t="s">
        <v>395</v>
      </c>
      <c r="U32" s="198" t="s">
        <v>395</v>
      </c>
      <c r="V32" s="196" t="s">
        <v>395</v>
      </c>
      <c r="W32" s="197" t="s">
        <v>395</v>
      </c>
      <c r="X32" s="63" t="s">
        <v>395</v>
      </c>
      <c r="Y32" s="63" t="s">
        <v>395</v>
      </c>
      <c r="Z32" s="63" t="s">
        <v>395</v>
      </c>
      <c r="AA32" s="64" t="s">
        <v>395</v>
      </c>
      <c r="AB32" s="50" t="s">
        <v>395</v>
      </c>
      <c r="AC32" s="51" t="s">
        <v>395</v>
      </c>
      <c r="AD32" s="51" t="s">
        <v>395</v>
      </c>
      <c r="AE32" s="51" t="s">
        <v>395</v>
      </c>
      <c r="AF32" s="51" t="s">
        <v>395</v>
      </c>
      <c r="AG32" s="52" t="s">
        <v>395</v>
      </c>
      <c r="AH32" s="53" t="s">
        <v>395</v>
      </c>
      <c r="AI32" s="54" t="s">
        <v>395</v>
      </c>
      <c r="AJ32" s="54" t="s">
        <v>395</v>
      </c>
      <c r="AK32" s="54" t="s">
        <v>395</v>
      </c>
      <c r="AL32" s="54" t="s">
        <v>395</v>
      </c>
      <c r="AN32" s="424"/>
      <c r="AO32" s="425"/>
      <c r="AP32" s="425"/>
      <c r="AQ32" s="425"/>
      <c r="AR32" s="425"/>
      <c r="AS32" s="425"/>
      <c r="AT32" s="408"/>
      <c r="AU32" s="408"/>
    </row>
    <row r="33" spans="2:47" ht="15.75">
      <c r="B33" s="388"/>
      <c r="C33" s="388"/>
      <c r="D33" s="389"/>
      <c r="E33" s="393"/>
      <c r="F33" s="394"/>
      <c r="G33" s="394"/>
      <c r="H33" s="394"/>
      <c r="I33" s="395"/>
      <c r="J33" s="196" t="s">
        <v>395</v>
      </c>
      <c r="K33" s="197" t="s">
        <v>395</v>
      </c>
      <c r="L33" s="197" t="s">
        <v>395</v>
      </c>
      <c r="M33" s="197" t="s">
        <v>395</v>
      </c>
      <c r="N33" s="197" t="s">
        <v>395</v>
      </c>
      <c r="O33" s="198" t="s">
        <v>395</v>
      </c>
      <c r="P33" s="196" t="s">
        <v>395</v>
      </c>
      <c r="Q33" s="197" t="s">
        <v>395</v>
      </c>
      <c r="R33" s="197" t="s">
        <v>395</v>
      </c>
      <c r="S33" s="197" t="s">
        <v>395</v>
      </c>
      <c r="T33" s="197" t="s">
        <v>395</v>
      </c>
      <c r="U33" s="198" t="s">
        <v>395</v>
      </c>
      <c r="V33" s="196" t="s">
        <v>395</v>
      </c>
      <c r="W33" s="197" t="s">
        <v>395</v>
      </c>
      <c r="X33" s="63" t="s">
        <v>395</v>
      </c>
      <c r="Y33" s="63" t="s">
        <v>395</v>
      </c>
      <c r="Z33" s="63" t="s">
        <v>395</v>
      </c>
      <c r="AA33" s="64" t="s">
        <v>395</v>
      </c>
      <c r="AB33" s="50" t="s">
        <v>395</v>
      </c>
      <c r="AC33" s="51" t="s">
        <v>395</v>
      </c>
      <c r="AD33" s="51" t="s">
        <v>395</v>
      </c>
      <c r="AE33" s="51" t="s">
        <v>395</v>
      </c>
      <c r="AF33" s="51" t="s">
        <v>395</v>
      </c>
      <c r="AG33" s="52" t="s">
        <v>395</v>
      </c>
      <c r="AH33" s="53" t="s">
        <v>395</v>
      </c>
      <c r="AI33" s="54" t="s">
        <v>395</v>
      </c>
      <c r="AJ33" s="54" t="s">
        <v>395</v>
      </c>
      <c r="AK33" s="54" t="s">
        <v>395</v>
      </c>
      <c r="AL33" s="54" t="s">
        <v>395</v>
      </c>
      <c r="AN33" s="424"/>
      <c r="AO33" s="425"/>
      <c r="AP33" s="425"/>
      <c r="AQ33" s="425"/>
      <c r="AR33" s="425"/>
      <c r="AS33" s="425"/>
      <c r="AT33" s="408"/>
      <c r="AU33" s="408"/>
    </row>
    <row r="34" spans="2:47" ht="15.75">
      <c r="B34" s="388"/>
      <c r="C34" s="388"/>
      <c r="D34" s="389"/>
      <c r="E34" s="393"/>
      <c r="F34" s="394"/>
      <c r="G34" s="394"/>
      <c r="H34" s="394"/>
      <c r="I34" s="395"/>
      <c r="J34" s="196" t="s">
        <v>395</v>
      </c>
      <c r="K34" s="197" t="s">
        <v>395</v>
      </c>
      <c r="L34" s="197" t="s">
        <v>395</v>
      </c>
      <c r="M34" s="197" t="s">
        <v>395</v>
      </c>
      <c r="N34" s="197" t="s">
        <v>395</v>
      </c>
      <c r="O34" s="198" t="s">
        <v>395</v>
      </c>
      <c r="P34" s="196" t="s">
        <v>395</v>
      </c>
      <c r="Q34" s="197" t="s">
        <v>395</v>
      </c>
      <c r="R34" s="197" t="s">
        <v>395</v>
      </c>
      <c r="S34" s="197" t="s">
        <v>395</v>
      </c>
      <c r="T34" s="197" t="s">
        <v>395</v>
      </c>
      <c r="U34" s="198" t="s">
        <v>395</v>
      </c>
      <c r="V34" s="196" t="s">
        <v>395</v>
      </c>
      <c r="W34" s="197" t="s">
        <v>395</v>
      </c>
      <c r="X34" s="63" t="s">
        <v>395</v>
      </c>
      <c r="Y34" s="63" t="s">
        <v>395</v>
      </c>
      <c r="Z34" s="63" t="s">
        <v>395</v>
      </c>
      <c r="AA34" s="64" t="s">
        <v>395</v>
      </c>
      <c r="AB34" s="50" t="s">
        <v>395</v>
      </c>
      <c r="AC34" s="51" t="s">
        <v>395</v>
      </c>
      <c r="AD34" s="51" t="s">
        <v>395</v>
      </c>
      <c r="AE34" s="51" t="s">
        <v>395</v>
      </c>
      <c r="AF34" s="51" t="s">
        <v>395</v>
      </c>
      <c r="AG34" s="52" t="s">
        <v>395</v>
      </c>
      <c r="AH34" s="53" t="s">
        <v>395</v>
      </c>
      <c r="AI34" s="54" t="s">
        <v>395</v>
      </c>
      <c r="AJ34" s="54" t="s">
        <v>395</v>
      </c>
      <c r="AK34" s="54" t="s">
        <v>395</v>
      </c>
      <c r="AL34" s="54" t="s">
        <v>395</v>
      </c>
      <c r="AN34" s="424"/>
      <c r="AO34" s="425"/>
      <c r="AP34" s="425"/>
      <c r="AQ34" s="425"/>
      <c r="AR34" s="425"/>
      <c r="AS34" s="425"/>
      <c r="AT34" s="408"/>
      <c r="AU34" s="408"/>
    </row>
    <row r="35" spans="2:47" ht="6" customHeight="1" thickBot="1">
      <c r="B35" s="388"/>
      <c r="C35" s="388"/>
      <c r="D35" s="389"/>
      <c r="E35" s="393"/>
      <c r="F35" s="394"/>
      <c r="G35" s="394"/>
      <c r="H35" s="394"/>
      <c r="I35" s="395"/>
      <c r="J35" s="196" t="s">
        <v>395</v>
      </c>
      <c r="K35" s="197" t="s">
        <v>395</v>
      </c>
      <c r="L35" s="197" t="s">
        <v>395</v>
      </c>
      <c r="M35" s="197" t="s">
        <v>395</v>
      </c>
      <c r="N35" s="197" t="s">
        <v>395</v>
      </c>
      <c r="O35" s="198" t="s">
        <v>395</v>
      </c>
      <c r="P35" s="196" t="s">
        <v>395</v>
      </c>
      <c r="Q35" s="197" t="s">
        <v>395</v>
      </c>
      <c r="R35" s="197" t="s">
        <v>395</v>
      </c>
      <c r="S35" s="197" t="s">
        <v>395</v>
      </c>
      <c r="T35" s="197" t="s">
        <v>395</v>
      </c>
      <c r="U35" s="198" t="s">
        <v>395</v>
      </c>
      <c r="V35" s="196" t="s">
        <v>395</v>
      </c>
      <c r="W35" s="197" t="s">
        <v>395</v>
      </c>
      <c r="X35" s="63" t="s">
        <v>395</v>
      </c>
      <c r="Y35" s="63" t="s">
        <v>395</v>
      </c>
      <c r="Z35" s="63" t="s">
        <v>395</v>
      </c>
      <c r="AA35" s="64" t="s">
        <v>395</v>
      </c>
      <c r="AB35" s="50" t="s">
        <v>395</v>
      </c>
      <c r="AC35" s="51" t="s">
        <v>395</v>
      </c>
      <c r="AD35" s="51" t="s">
        <v>395</v>
      </c>
      <c r="AE35" s="51" t="s">
        <v>395</v>
      </c>
      <c r="AF35" s="51" t="s">
        <v>395</v>
      </c>
      <c r="AG35" s="52" t="s">
        <v>395</v>
      </c>
      <c r="AH35" s="53" t="s">
        <v>395</v>
      </c>
      <c r="AI35" s="54" t="s">
        <v>395</v>
      </c>
      <c r="AJ35" s="54" t="s">
        <v>395</v>
      </c>
      <c r="AK35" s="54" t="s">
        <v>395</v>
      </c>
      <c r="AL35" s="54" t="s">
        <v>395</v>
      </c>
      <c r="AN35" s="424"/>
      <c r="AO35" s="425"/>
      <c r="AP35" s="425"/>
      <c r="AQ35" s="425"/>
      <c r="AR35" s="425"/>
      <c r="AS35" s="425"/>
      <c r="AT35" s="408"/>
      <c r="AU35" s="408"/>
    </row>
    <row r="36" spans="2:47" ht="16.5" hidden="1" thickBot="1">
      <c r="B36" s="388"/>
      <c r="C36" s="388"/>
      <c r="D36" s="389"/>
      <c r="E36" s="393"/>
      <c r="F36" s="394"/>
      <c r="G36" s="394"/>
      <c r="H36" s="394"/>
      <c r="I36" s="395"/>
      <c r="J36" s="62" t="s">
        <v>395</v>
      </c>
      <c r="K36" s="63" t="s">
        <v>395</v>
      </c>
      <c r="L36" s="63" t="s">
        <v>395</v>
      </c>
      <c r="M36" s="63" t="s">
        <v>395</v>
      </c>
      <c r="N36" s="63" t="s">
        <v>395</v>
      </c>
      <c r="O36" s="64" t="s">
        <v>395</v>
      </c>
      <c r="P36" s="62" t="s">
        <v>395</v>
      </c>
      <c r="Q36" s="63" t="s">
        <v>395</v>
      </c>
      <c r="R36" s="63" t="s">
        <v>395</v>
      </c>
      <c r="S36" s="63" t="s">
        <v>395</v>
      </c>
      <c r="T36" s="63" t="s">
        <v>395</v>
      </c>
      <c r="U36" s="64" t="s">
        <v>395</v>
      </c>
      <c r="V36" s="62" t="s">
        <v>395</v>
      </c>
      <c r="W36" s="63" t="s">
        <v>395</v>
      </c>
      <c r="X36" s="63" t="s">
        <v>395</v>
      </c>
      <c r="Y36" s="63" t="s">
        <v>395</v>
      </c>
      <c r="Z36" s="63" t="s">
        <v>395</v>
      </c>
      <c r="AA36" s="64" t="s">
        <v>395</v>
      </c>
      <c r="AB36" s="50" t="s">
        <v>395</v>
      </c>
      <c r="AC36" s="51" t="s">
        <v>395</v>
      </c>
      <c r="AD36" s="51" t="s">
        <v>395</v>
      </c>
      <c r="AE36" s="51" t="s">
        <v>395</v>
      </c>
      <c r="AF36" s="51" t="s">
        <v>395</v>
      </c>
      <c r="AG36" s="52" t="s">
        <v>395</v>
      </c>
      <c r="AH36" s="53" t="s">
        <v>395</v>
      </c>
      <c r="AI36" s="54" t="s">
        <v>395</v>
      </c>
      <c r="AJ36" s="54" t="s">
        <v>395</v>
      </c>
      <c r="AK36" s="54" t="s">
        <v>395</v>
      </c>
      <c r="AL36" s="54" t="s">
        <v>395</v>
      </c>
      <c r="AN36" s="424"/>
      <c r="AO36" s="425"/>
      <c r="AP36" s="425"/>
      <c r="AQ36" s="425"/>
      <c r="AR36" s="425"/>
      <c r="AS36" s="426"/>
      <c r="AT36" s="35"/>
      <c r="AU36" s="35"/>
    </row>
    <row r="37" spans="2:47" ht="16.5" hidden="1" thickBot="1">
      <c r="B37" s="388"/>
      <c r="C37" s="388"/>
      <c r="D37" s="389"/>
      <c r="E37" s="396"/>
      <c r="F37" s="397"/>
      <c r="G37" s="397"/>
      <c r="H37" s="397"/>
      <c r="I37" s="398"/>
      <c r="J37" s="62" t="s">
        <v>395</v>
      </c>
      <c r="K37" s="63" t="s">
        <v>395</v>
      </c>
      <c r="L37" s="63" t="s">
        <v>395</v>
      </c>
      <c r="M37" s="63" t="s">
        <v>395</v>
      </c>
      <c r="N37" s="63" t="s">
        <v>395</v>
      </c>
      <c r="O37" s="64" t="s">
        <v>395</v>
      </c>
      <c r="P37" s="62" t="s">
        <v>395</v>
      </c>
      <c r="Q37" s="63" t="s">
        <v>395</v>
      </c>
      <c r="R37" s="63" t="s">
        <v>395</v>
      </c>
      <c r="S37" s="63" t="s">
        <v>395</v>
      </c>
      <c r="T37" s="63" t="s">
        <v>395</v>
      </c>
      <c r="U37" s="64" t="s">
        <v>395</v>
      </c>
      <c r="V37" s="62" t="s">
        <v>395</v>
      </c>
      <c r="W37" s="63" t="s">
        <v>395</v>
      </c>
      <c r="X37" s="63" t="s">
        <v>395</v>
      </c>
      <c r="Y37" s="63" t="s">
        <v>395</v>
      </c>
      <c r="Z37" s="63" t="s">
        <v>395</v>
      </c>
      <c r="AA37" s="64" t="s">
        <v>395</v>
      </c>
      <c r="AB37" s="55" t="s">
        <v>395</v>
      </c>
      <c r="AC37" s="56" t="s">
        <v>395</v>
      </c>
      <c r="AD37" s="56" t="s">
        <v>395</v>
      </c>
      <c r="AE37" s="56" t="s">
        <v>395</v>
      </c>
      <c r="AF37" s="56" t="s">
        <v>395</v>
      </c>
      <c r="AG37" s="57" t="s">
        <v>395</v>
      </c>
      <c r="AH37" s="58" t="s">
        <v>395</v>
      </c>
      <c r="AI37" s="59" t="s">
        <v>395</v>
      </c>
      <c r="AJ37" s="59" t="s">
        <v>395</v>
      </c>
      <c r="AK37" s="59" t="s">
        <v>395</v>
      </c>
      <c r="AL37" s="59" t="s">
        <v>395</v>
      </c>
      <c r="AN37" s="427"/>
      <c r="AO37" s="428"/>
      <c r="AP37" s="428"/>
      <c r="AQ37" s="428"/>
      <c r="AR37" s="428"/>
      <c r="AS37" s="429"/>
      <c r="AT37" s="35"/>
      <c r="AU37" s="35"/>
    </row>
    <row r="38" spans="2:47" ht="15.75">
      <c r="B38" s="388"/>
      <c r="C38" s="388"/>
      <c r="D38" s="389"/>
      <c r="E38" s="390" t="s">
        <v>403</v>
      </c>
      <c r="F38" s="391"/>
      <c r="G38" s="391"/>
      <c r="H38" s="391"/>
      <c r="I38" s="391"/>
      <c r="J38" s="68" t="s">
        <v>395</v>
      </c>
      <c r="K38" s="69" t="s">
        <v>395</v>
      </c>
      <c r="L38" s="69" t="s">
        <v>395</v>
      </c>
      <c r="M38" s="69" t="s">
        <v>395</v>
      </c>
      <c r="N38" s="69" t="s">
        <v>395</v>
      </c>
      <c r="O38" s="70" t="s">
        <v>395</v>
      </c>
      <c r="P38" s="193" t="s">
        <v>395</v>
      </c>
      <c r="Q38" s="194" t="s">
        <v>395</v>
      </c>
      <c r="R38" s="194" t="s">
        <v>395</v>
      </c>
      <c r="S38" s="194" t="s">
        <v>395</v>
      </c>
      <c r="T38" s="194" t="s">
        <v>395</v>
      </c>
      <c r="U38" s="195" t="s">
        <v>395</v>
      </c>
      <c r="V38" s="193"/>
      <c r="W38" s="194"/>
      <c r="X38" s="60" t="s">
        <v>395</v>
      </c>
      <c r="Y38" s="60" t="s">
        <v>395</v>
      </c>
      <c r="Z38" s="60" t="s">
        <v>395</v>
      </c>
      <c r="AA38" s="61" t="s">
        <v>395</v>
      </c>
      <c r="AB38" s="45" t="s">
        <v>395</v>
      </c>
      <c r="AC38" s="46" t="s">
        <v>395</v>
      </c>
      <c r="AD38" s="46" t="s">
        <v>395</v>
      </c>
      <c r="AE38" s="46" t="s">
        <v>395</v>
      </c>
      <c r="AF38" s="46" t="s">
        <v>395</v>
      </c>
      <c r="AG38" s="47" t="s">
        <v>395</v>
      </c>
      <c r="AH38" s="48" t="s">
        <v>395</v>
      </c>
      <c r="AI38" s="49" t="s">
        <v>395</v>
      </c>
      <c r="AJ38" s="49" t="s">
        <v>395</v>
      </c>
      <c r="AK38" s="49" t="s">
        <v>395</v>
      </c>
      <c r="AL38" s="49" t="s">
        <v>395</v>
      </c>
      <c r="AN38" s="430" t="s">
        <v>404</v>
      </c>
      <c r="AO38" s="431"/>
      <c r="AP38" s="431"/>
      <c r="AQ38" s="431"/>
      <c r="AR38" s="431"/>
      <c r="AS38" s="431"/>
      <c r="AT38" s="408" t="s">
        <v>405</v>
      </c>
      <c r="AU38" s="438"/>
    </row>
    <row r="39" spans="2:47" ht="15.75">
      <c r="B39" s="388"/>
      <c r="C39" s="388"/>
      <c r="D39" s="389"/>
      <c r="E39" s="409"/>
      <c r="F39" s="394"/>
      <c r="G39" s="394"/>
      <c r="H39" s="394"/>
      <c r="I39" s="394"/>
      <c r="J39" s="71" t="s">
        <v>395</v>
      </c>
      <c r="K39" s="72" t="s">
        <v>395</v>
      </c>
      <c r="L39" s="72" t="s">
        <v>395</v>
      </c>
      <c r="M39" s="72" t="s">
        <v>395</v>
      </c>
      <c r="N39" s="72" t="s">
        <v>395</v>
      </c>
      <c r="O39" s="73" t="s">
        <v>395</v>
      </c>
      <c r="P39" s="196" t="s">
        <v>395</v>
      </c>
      <c r="Q39" s="197" t="s">
        <v>395</v>
      </c>
      <c r="R39" s="197" t="s">
        <v>395</v>
      </c>
      <c r="S39" s="197" t="s">
        <v>395</v>
      </c>
      <c r="T39" s="197" t="s">
        <v>395</v>
      </c>
      <c r="U39" s="198" t="s">
        <v>395</v>
      </c>
      <c r="V39" s="196" t="s">
        <v>395</v>
      </c>
      <c r="W39" s="197" t="s">
        <v>395</v>
      </c>
      <c r="X39" s="63" t="s">
        <v>395</v>
      </c>
      <c r="Y39" s="63" t="s">
        <v>395</v>
      </c>
      <c r="Z39" s="63" t="s">
        <v>395</v>
      </c>
      <c r="AA39" s="64" t="s">
        <v>395</v>
      </c>
      <c r="AB39" s="50" t="s">
        <v>395</v>
      </c>
      <c r="AC39" s="51" t="s">
        <v>395</v>
      </c>
      <c r="AD39" s="51" t="s">
        <v>395</v>
      </c>
      <c r="AE39" s="51" t="s">
        <v>395</v>
      </c>
      <c r="AF39" s="51" t="s">
        <v>395</v>
      </c>
      <c r="AG39" s="52" t="s">
        <v>395</v>
      </c>
      <c r="AH39" s="53" t="s">
        <v>395</v>
      </c>
      <c r="AI39" s="54" t="s">
        <v>395</v>
      </c>
      <c r="AJ39" s="54" t="s">
        <v>395</v>
      </c>
      <c r="AK39" s="54" t="s">
        <v>395</v>
      </c>
      <c r="AL39" s="54" t="s">
        <v>395</v>
      </c>
      <c r="AN39" s="432"/>
      <c r="AO39" s="433"/>
      <c r="AP39" s="433"/>
      <c r="AQ39" s="433"/>
      <c r="AR39" s="433"/>
      <c r="AS39" s="433"/>
      <c r="AT39" s="438"/>
      <c r="AU39" s="438"/>
    </row>
    <row r="40" spans="2:47" ht="15.75">
      <c r="B40" s="388"/>
      <c r="C40" s="388"/>
      <c r="D40" s="389"/>
      <c r="E40" s="393"/>
      <c r="F40" s="394"/>
      <c r="G40" s="394"/>
      <c r="H40" s="394"/>
      <c r="I40" s="394"/>
      <c r="J40" s="71" t="s">
        <v>395</v>
      </c>
      <c r="K40" s="72" t="s">
        <v>395</v>
      </c>
      <c r="L40" s="72" t="s">
        <v>395</v>
      </c>
      <c r="M40" s="72" t="s">
        <v>395</v>
      </c>
      <c r="N40" s="72" t="s">
        <v>395</v>
      </c>
      <c r="O40" s="73" t="s">
        <v>395</v>
      </c>
      <c r="P40" s="196" t="s">
        <v>395</v>
      </c>
      <c r="Q40" s="197" t="s">
        <v>395</v>
      </c>
      <c r="R40" s="197" t="s">
        <v>395</v>
      </c>
      <c r="S40" s="197" t="s">
        <v>395</v>
      </c>
      <c r="T40" s="197" t="s">
        <v>395</v>
      </c>
      <c r="U40" s="198" t="s">
        <v>395</v>
      </c>
      <c r="V40" s="196" t="s">
        <v>395</v>
      </c>
      <c r="W40" s="197" t="s">
        <v>395</v>
      </c>
      <c r="X40" s="63" t="s">
        <v>395</v>
      </c>
      <c r="Y40" s="63" t="s">
        <v>395</v>
      </c>
      <c r="Z40" s="63" t="s">
        <v>395</v>
      </c>
      <c r="AA40" s="64" t="s">
        <v>395</v>
      </c>
      <c r="AB40" s="50" t="s">
        <v>395</v>
      </c>
      <c r="AC40" s="51" t="s">
        <v>395</v>
      </c>
      <c r="AD40" s="51" t="s">
        <v>395</v>
      </c>
      <c r="AE40" s="51" t="s">
        <v>395</v>
      </c>
      <c r="AF40" s="51" t="s">
        <v>395</v>
      </c>
      <c r="AG40" s="52" t="s">
        <v>395</v>
      </c>
      <c r="AH40" s="53" t="s">
        <v>395</v>
      </c>
      <c r="AI40" s="54" t="s">
        <v>395</v>
      </c>
      <c r="AJ40" s="54" t="s">
        <v>395</v>
      </c>
      <c r="AK40" s="54" t="s">
        <v>395</v>
      </c>
      <c r="AL40" s="54" t="s">
        <v>395</v>
      </c>
      <c r="AN40" s="432"/>
      <c r="AO40" s="433"/>
      <c r="AP40" s="433"/>
      <c r="AQ40" s="433"/>
      <c r="AR40" s="433"/>
      <c r="AS40" s="433"/>
      <c r="AT40" s="438"/>
      <c r="AU40" s="438"/>
    </row>
    <row r="41" spans="2:47" ht="15.75">
      <c r="B41" s="388"/>
      <c r="C41" s="388"/>
      <c r="D41" s="389"/>
      <c r="E41" s="393"/>
      <c r="F41" s="394"/>
      <c r="G41" s="394"/>
      <c r="H41" s="394"/>
      <c r="I41" s="394"/>
      <c r="J41" s="71" t="s">
        <v>395</v>
      </c>
      <c r="K41" s="72" t="s">
        <v>395</v>
      </c>
      <c r="L41" s="72" t="s">
        <v>395</v>
      </c>
      <c r="M41" s="72" t="s">
        <v>395</v>
      </c>
      <c r="N41" s="72" t="s">
        <v>395</v>
      </c>
      <c r="O41" s="73" t="s">
        <v>395</v>
      </c>
      <c r="P41" s="196" t="s">
        <v>395</v>
      </c>
      <c r="Q41" s="197" t="s">
        <v>395</v>
      </c>
      <c r="R41" s="197" t="s">
        <v>395</v>
      </c>
      <c r="S41" s="197" t="s">
        <v>395</v>
      </c>
      <c r="T41" s="197" t="s">
        <v>395</v>
      </c>
      <c r="U41" s="198" t="s">
        <v>395</v>
      </c>
      <c r="V41" s="196" t="s">
        <v>395</v>
      </c>
      <c r="W41" s="197" t="s">
        <v>395</v>
      </c>
      <c r="X41" s="63" t="s">
        <v>395</v>
      </c>
      <c r="Y41" s="63" t="s">
        <v>395</v>
      </c>
      <c r="Z41" s="63" t="s">
        <v>395</v>
      </c>
      <c r="AA41" s="64" t="s">
        <v>395</v>
      </c>
      <c r="AB41" s="50" t="s">
        <v>395</v>
      </c>
      <c r="AC41" s="51" t="s">
        <v>395</v>
      </c>
      <c r="AD41" s="51" t="s">
        <v>395</v>
      </c>
      <c r="AE41" s="51" t="s">
        <v>395</v>
      </c>
      <c r="AF41" s="51" t="s">
        <v>395</v>
      </c>
      <c r="AG41" s="52" t="s">
        <v>395</v>
      </c>
      <c r="AH41" s="53" t="s">
        <v>395</v>
      </c>
      <c r="AI41" s="54" t="s">
        <v>395</v>
      </c>
      <c r="AJ41" s="54" t="s">
        <v>395</v>
      </c>
      <c r="AK41" s="54" t="s">
        <v>395</v>
      </c>
      <c r="AL41" s="54" t="s">
        <v>395</v>
      </c>
      <c r="AN41" s="432"/>
      <c r="AO41" s="433"/>
      <c r="AP41" s="433"/>
      <c r="AQ41" s="433"/>
      <c r="AR41" s="433"/>
      <c r="AS41" s="433"/>
      <c r="AT41" s="438"/>
      <c r="AU41" s="438"/>
    </row>
    <row r="42" spans="2:47" ht="15.75">
      <c r="B42" s="388"/>
      <c r="C42" s="388"/>
      <c r="D42" s="389"/>
      <c r="E42" s="393"/>
      <c r="F42" s="394"/>
      <c r="G42" s="394"/>
      <c r="H42" s="394"/>
      <c r="I42" s="394"/>
      <c r="J42" s="71" t="s">
        <v>395</v>
      </c>
      <c r="K42" s="72" t="s">
        <v>395</v>
      </c>
      <c r="L42" s="72" t="s">
        <v>395</v>
      </c>
      <c r="M42" s="72" t="s">
        <v>395</v>
      </c>
      <c r="N42" s="72" t="s">
        <v>395</v>
      </c>
      <c r="O42" s="73" t="s">
        <v>395</v>
      </c>
      <c r="P42" s="196" t="s">
        <v>395</v>
      </c>
      <c r="Q42" s="197" t="s">
        <v>395</v>
      </c>
      <c r="R42" s="197" t="s">
        <v>395</v>
      </c>
      <c r="S42" s="197" t="s">
        <v>395</v>
      </c>
      <c r="T42" s="197" t="s">
        <v>395</v>
      </c>
      <c r="U42" s="198" t="s">
        <v>395</v>
      </c>
      <c r="V42" s="196" t="s">
        <v>395</v>
      </c>
      <c r="W42" s="197" t="s">
        <v>395</v>
      </c>
      <c r="X42" s="63" t="s">
        <v>395</v>
      </c>
      <c r="Y42" s="63" t="s">
        <v>395</v>
      </c>
      <c r="Z42" s="63" t="s">
        <v>395</v>
      </c>
      <c r="AA42" s="64" t="s">
        <v>395</v>
      </c>
      <c r="AB42" s="50" t="s">
        <v>395</v>
      </c>
      <c r="AC42" s="51" t="s">
        <v>395</v>
      </c>
      <c r="AD42" s="51" t="s">
        <v>395</v>
      </c>
      <c r="AE42" s="51" t="s">
        <v>395</v>
      </c>
      <c r="AF42" s="51" t="s">
        <v>395</v>
      </c>
      <c r="AG42" s="52" t="s">
        <v>395</v>
      </c>
      <c r="AH42" s="53" t="s">
        <v>395</v>
      </c>
      <c r="AI42" s="54" t="s">
        <v>395</v>
      </c>
      <c r="AJ42" s="54" t="s">
        <v>395</v>
      </c>
      <c r="AK42" s="54" t="s">
        <v>395</v>
      </c>
      <c r="AL42" s="54" t="s">
        <v>395</v>
      </c>
      <c r="AN42" s="432"/>
      <c r="AO42" s="433"/>
      <c r="AP42" s="433"/>
      <c r="AQ42" s="433"/>
      <c r="AR42" s="433"/>
      <c r="AS42" s="433"/>
      <c r="AT42" s="438"/>
      <c r="AU42" s="438"/>
    </row>
    <row r="43" spans="2:47" ht="15.75">
      <c r="B43" s="388"/>
      <c r="C43" s="388"/>
      <c r="D43" s="389"/>
      <c r="E43" s="393"/>
      <c r="F43" s="394"/>
      <c r="G43" s="394"/>
      <c r="H43" s="394"/>
      <c r="I43" s="394"/>
      <c r="J43" s="71" t="s">
        <v>395</v>
      </c>
      <c r="K43" s="72" t="s">
        <v>395</v>
      </c>
      <c r="L43" s="72" t="s">
        <v>395</v>
      </c>
      <c r="M43" s="72" t="s">
        <v>395</v>
      </c>
      <c r="N43" s="72" t="s">
        <v>395</v>
      </c>
      <c r="O43" s="73" t="s">
        <v>395</v>
      </c>
      <c r="P43" s="196" t="s">
        <v>395</v>
      </c>
      <c r="Q43" s="197" t="s">
        <v>395</v>
      </c>
      <c r="R43" s="197" t="s">
        <v>395</v>
      </c>
      <c r="S43" s="197" t="s">
        <v>395</v>
      </c>
      <c r="T43" s="197" t="s">
        <v>395</v>
      </c>
      <c r="U43" s="198" t="s">
        <v>395</v>
      </c>
      <c r="V43" s="196" t="s">
        <v>395</v>
      </c>
      <c r="W43" s="197" t="s">
        <v>395</v>
      </c>
      <c r="X43" s="63" t="s">
        <v>395</v>
      </c>
      <c r="Y43" s="63" t="s">
        <v>395</v>
      </c>
      <c r="Z43" s="63" t="s">
        <v>395</v>
      </c>
      <c r="AA43" s="64" t="s">
        <v>395</v>
      </c>
      <c r="AB43" s="50" t="s">
        <v>395</v>
      </c>
      <c r="AC43" s="51" t="s">
        <v>395</v>
      </c>
      <c r="AD43" s="51" t="s">
        <v>395</v>
      </c>
      <c r="AE43" s="51" t="s">
        <v>395</v>
      </c>
      <c r="AF43" s="51" t="s">
        <v>395</v>
      </c>
      <c r="AG43" s="52" t="s">
        <v>395</v>
      </c>
      <c r="AH43" s="53" t="s">
        <v>395</v>
      </c>
      <c r="AI43" s="54" t="s">
        <v>395</v>
      </c>
      <c r="AJ43" s="54" t="s">
        <v>395</v>
      </c>
      <c r="AK43" s="54" t="s">
        <v>395</v>
      </c>
      <c r="AL43" s="54" t="s">
        <v>395</v>
      </c>
      <c r="AN43" s="432"/>
      <c r="AO43" s="433"/>
      <c r="AP43" s="433"/>
      <c r="AQ43" s="433"/>
      <c r="AR43" s="433"/>
      <c r="AS43" s="433"/>
      <c r="AT43" s="438"/>
      <c r="AU43" s="438"/>
    </row>
    <row r="44" spans="2:47" ht="15.75">
      <c r="B44" s="388"/>
      <c r="C44" s="388"/>
      <c r="D44" s="389"/>
      <c r="E44" s="393"/>
      <c r="F44" s="394"/>
      <c r="G44" s="394"/>
      <c r="H44" s="394"/>
      <c r="I44" s="394"/>
      <c r="J44" s="71" t="s">
        <v>395</v>
      </c>
      <c r="K44" s="72" t="s">
        <v>395</v>
      </c>
      <c r="L44" s="72" t="s">
        <v>395</v>
      </c>
      <c r="M44" s="72" t="s">
        <v>395</v>
      </c>
      <c r="N44" s="72" t="s">
        <v>395</v>
      </c>
      <c r="O44" s="73" t="s">
        <v>395</v>
      </c>
      <c r="P44" s="196" t="s">
        <v>395</v>
      </c>
      <c r="Q44" s="197" t="s">
        <v>395</v>
      </c>
      <c r="R44" s="197" t="s">
        <v>395</v>
      </c>
      <c r="S44" s="197" t="s">
        <v>395</v>
      </c>
      <c r="T44" s="197" t="s">
        <v>395</v>
      </c>
      <c r="U44" s="198" t="s">
        <v>395</v>
      </c>
      <c r="V44" s="196" t="s">
        <v>395</v>
      </c>
      <c r="W44" s="197" t="s">
        <v>395</v>
      </c>
      <c r="X44" s="63" t="s">
        <v>395</v>
      </c>
      <c r="Y44" s="63" t="s">
        <v>395</v>
      </c>
      <c r="Z44" s="63" t="s">
        <v>395</v>
      </c>
      <c r="AA44" s="64" t="s">
        <v>395</v>
      </c>
      <c r="AB44" s="50" t="s">
        <v>395</v>
      </c>
      <c r="AC44" s="51" t="s">
        <v>395</v>
      </c>
      <c r="AD44" s="51" t="s">
        <v>395</v>
      </c>
      <c r="AE44" s="51" t="s">
        <v>395</v>
      </c>
      <c r="AF44" s="51" t="s">
        <v>395</v>
      </c>
      <c r="AG44" s="52" t="s">
        <v>395</v>
      </c>
      <c r="AH44" s="53" t="s">
        <v>395</v>
      </c>
      <c r="AI44" s="54" t="s">
        <v>395</v>
      </c>
      <c r="AJ44" s="54" t="s">
        <v>395</v>
      </c>
      <c r="AK44" s="54" t="s">
        <v>395</v>
      </c>
      <c r="AL44" s="54" t="s">
        <v>395</v>
      </c>
      <c r="AN44" s="432"/>
      <c r="AO44" s="433"/>
      <c r="AP44" s="433"/>
      <c r="AQ44" s="433"/>
      <c r="AR44" s="433"/>
      <c r="AS44" s="433"/>
      <c r="AT44" s="438"/>
      <c r="AU44" s="438"/>
    </row>
    <row r="45" spans="2:47" ht="3" customHeight="1" thickBot="1">
      <c r="B45" s="388"/>
      <c r="C45" s="388"/>
      <c r="D45" s="389"/>
      <c r="E45" s="393"/>
      <c r="F45" s="394"/>
      <c r="G45" s="394"/>
      <c r="H45" s="394"/>
      <c r="I45" s="394"/>
      <c r="J45" s="71" t="s">
        <v>395</v>
      </c>
      <c r="K45" s="72" t="s">
        <v>395</v>
      </c>
      <c r="L45" s="72" t="s">
        <v>395</v>
      </c>
      <c r="M45" s="72" t="s">
        <v>395</v>
      </c>
      <c r="N45" s="72" t="s">
        <v>395</v>
      </c>
      <c r="O45" s="73" t="s">
        <v>395</v>
      </c>
      <c r="P45" s="196" t="s">
        <v>395</v>
      </c>
      <c r="Q45" s="197" t="s">
        <v>395</v>
      </c>
      <c r="R45" s="197" t="s">
        <v>395</v>
      </c>
      <c r="S45" s="197" t="s">
        <v>395</v>
      </c>
      <c r="T45" s="197" t="s">
        <v>395</v>
      </c>
      <c r="U45" s="198" t="s">
        <v>395</v>
      </c>
      <c r="V45" s="196" t="s">
        <v>395</v>
      </c>
      <c r="W45" s="197" t="s">
        <v>395</v>
      </c>
      <c r="X45" s="63" t="s">
        <v>395</v>
      </c>
      <c r="Y45" s="63" t="s">
        <v>395</v>
      </c>
      <c r="Z45" s="63" t="s">
        <v>395</v>
      </c>
      <c r="AA45" s="64" t="s">
        <v>395</v>
      </c>
      <c r="AB45" s="50" t="s">
        <v>395</v>
      </c>
      <c r="AC45" s="51" t="s">
        <v>395</v>
      </c>
      <c r="AD45" s="51" t="s">
        <v>395</v>
      </c>
      <c r="AE45" s="51" t="s">
        <v>395</v>
      </c>
      <c r="AF45" s="51" t="s">
        <v>395</v>
      </c>
      <c r="AG45" s="52" t="s">
        <v>395</v>
      </c>
      <c r="AH45" s="53" t="s">
        <v>395</v>
      </c>
      <c r="AI45" s="54" t="s">
        <v>395</v>
      </c>
      <c r="AJ45" s="54" t="s">
        <v>395</v>
      </c>
      <c r="AK45" s="54" t="s">
        <v>395</v>
      </c>
      <c r="AL45" s="54" t="s">
        <v>395</v>
      </c>
      <c r="AN45" s="432"/>
      <c r="AO45" s="433"/>
      <c r="AP45" s="433"/>
      <c r="AQ45" s="433"/>
      <c r="AR45" s="433"/>
      <c r="AS45" s="434"/>
      <c r="AT45" s="35"/>
      <c r="AU45" s="35"/>
    </row>
    <row r="46" spans="2:47" ht="16.5" hidden="1" thickBot="1">
      <c r="B46" s="388"/>
      <c r="C46" s="388"/>
      <c r="D46" s="389"/>
      <c r="E46" s="393"/>
      <c r="F46" s="394"/>
      <c r="G46" s="394"/>
      <c r="H46" s="394"/>
      <c r="I46" s="394"/>
      <c r="J46" s="71" t="s">
        <v>395</v>
      </c>
      <c r="K46" s="72" t="s">
        <v>395</v>
      </c>
      <c r="L46" s="72" t="s">
        <v>395</v>
      </c>
      <c r="M46" s="72" t="s">
        <v>395</v>
      </c>
      <c r="N46" s="72" t="s">
        <v>395</v>
      </c>
      <c r="O46" s="73" t="s">
        <v>395</v>
      </c>
      <c r="P46" s="62" t="s">
        <v>395</v>
      </c>
      <c r="Q46" s="63" t="s">
        <v>395</v>
      </c>
      <c r="R46" s="63" t="s">
        <v>395</v>
      </c>
      <c r="S46" s="63" t="s">
        <v>395</v>
      </c>
      <c r="T46" s="63" t="s">
        <v>395</v>
      </c>
      <c r="U46" s="64" t="s">
        <v>395</v>
      </c>
      <c r="V46" s="62" t="s">
        <v>395</v>
      </c>
      <c r="W46" s="63" t="s">
        <v>395</v>
      </c>
      <c r="X46" s="63" t="s">
        <v>395</v>
      </c>
      <c r="Y46" s="63" t="s">
        <v>395</v>
      </c>
      <c r="Z46" s="63" t="s">
        <v>395</v>
      </c>
      <c r="AA46" s="64" t="s">
        <v>395</v>
      </c>
      <c r="AB46" s="50" t="s">
        <v>395</v>
      </c>
      <c r="AC46" s="51" t="s">
        <v>395</v>
      </c>
      <c r="AD46" s="51" t="s">
        <v>395</v>
      </c>
      <c r="AE46" s="51" t="s">
        <v>395</v>
      </c>
      <c r="AF46" s="51" t="s">
        <v>395</v>
      </c>
      <c r="AG46" s="52" t="s">
        <v>395</v>
      </c>
      <c r="AH46" s="53" t="s">
        <v>395</v>
      </c>
      <c r="AI46" s="54" t="s">
        <v>395</v>
      </c>
      <c r="AJ46" s="54" t="s">
        <v>395</v>
      </c>
      <c r="AK46" s="54" t="s">
        <v>395</v>
      </c>
      <c r="AL46" s="54" t="s">
        <v>395</v>
      </c>
      <c r="AN46" s="432"/>
      <c r="AO46" s="433"/>
      <c r="AP46" s="433"/>
      <c r="AQ46" s="433"/>
      <c r="AR46" s="433"/>
      <c r="AS46" s="434"/>
    </row>
    <row r="47" spans="2:47" ht="16.5" hidden="1" thickBot="1">
      <c r="B47" s="388"/>
      <c r="C47" s="388"/>
      <c r="D47" s="389"/>
      <c r="E47" s="396"/>
      <c r="F47" s="397"/>
      <c r="G47" s="397"/>
      <c r="H47" s="397"/>
      <c r="I47" s="397"/>
      <c r="J47" s="74" t="s">
        <v>395</v>
      </c>
      <c r="K47" s="75" t="s">
        <v>395</v>
      </c>
      <c r="L47" s="75" t="s">
        <v>395</v>
      </c>
      <c r="M47" s="75" t="s">
        <v>395</v>
      </c>
      <c r="N47" s="75" t="s">
        <v>395</v>
      </c>
      <c r="O47" s="76" t="s">
        <v>395</v>
      </c>
      <c r="P47" s="62" t="s">
        <v>395</v>
      </c>
      <c r="Q47" s="63" t="s">
        <v>395</v>
      </c>
      <c r="R47" s="63" t="s">
        <v>395</v>
      </c>
      <c r="S47" s="63" t="s">
        <v>395</v>
      </c>
      <c r="T47" s="63" t="s">
        <v>395</v>
      </c>
      <c r="U47" s="64" t="s">
        <v>395</v>
      </c>
      <c r="V47" s="65" t="s">
        <v>395</v>
      </c>
      <c r="W47" s="66" t="s">
        <v>395</v>
      </c>
      <c r="X47" s="66" t="s">
        <v>395</v>
      </c>
      <c r="Y47" s="66" t="s">
        <v>395</v>
      </c>
      <c r="Z47" s="66" t="s">
        <v>395</v>
      </c>
      <c r="AA47" s="67" t="s">
        <v>395</v>
      </c>
      <c r="AB47" s="55" t="s">
        <v>395</v>
      </c>
      <c r="AC47" s="56" t="s">
        <v>395</v>
      </c>
      <c r="AD47" s="56" t="s">
        <v>395</v>
      </c>
      <c r="AE47" s="56" t="s">
        <v>395</v>
      </c>
      <c r="AF47" s="56" t="s">
        <v>395</v>
      </c>
      <c r="AG47" s="57" t="s">
        <v>395</v>
      </c>
      <c r="AH47" s="58" t="s">
        <v>395</v>
      </c>
      <c r="AI47" s="59" t="s">
        <v>395</v>
      </c>
      <c r="AJ47" s="59" t="s">
        <v>395</v>
      </c>
      <c r="AK47" s="59" t="s">
        <v>395</v>
      </c>
      <c r="AL47" s="59" t="s">
        <v>395</v>
      </c>
      <c r="AN47" s="435"/>
      <c r="AO47" s="436"/>
      <c r="AP47" s="436"/>
      <c r="AQ47" s="436"/>
      <c r="AR47" s="436"/>
      <c r="AS47" s="437"/>
    </row>
    <row r="48" spans="2:47" ht="23.25">
      <c r="B48" s="388"/>
      <c r="C48" s="388"/>
      <c r="D48" s="389"/>
      <c r="E48" s="390" t="s">
        <v>406</v>
      </c>
      <c r="F48" s="391"/>
      <c r="G48" s="391"/>
      <c r="H48" s="391"/>
      <c r="I48" s="392"/>
      <c r="J48" s="68" t="s">
        <v>395</v>
      </c>
      <c r="K48" s="69" t="s">
        <v>395</v>
      </c>
      <c r="L48" s="69" t="s">
        <v>395</v>
      </c>
      <c r="M48" s="69" t="s">
        <v>395</v>
      </c>
      <c r="N48" s="69" t="s">
        <v>395</v>
      </c>
      <c r="O48" s="70" t="s">
        <v>395</v>
      </c>
      <c r="P48" s="68" t="s">
        <v>395</v>
      </c>
      <c r="Q48" s="69" t="s">
        <v>395</v>
      </c>
      <c r="R48" s="69" t="s">
        <v>395</v>
      </c>
      <c r="S48" s="69" t="s">
        <v>395</v>
      </c>
      <c r="T48" s="69" t="s">
        <v>395</v>
      </c>
      <c r="U48" s="70" t="s">
        <v>395</v>
      </c>
      <c r="V48" s="193" t="s">
        <v>395</v>
      </c>
      <c r="W48" s="202" t="s">
        <v>395</v>
      </c>
      <c r="X48" s="60" t="s">
        <v>395</v>
      </c>
      <c r="Y48" s="60" t="s">
        <v>395</v>
      </c>
      <c r="Z48" s="60" t="s">
        <v>395</v>
      </c>
      <c r="AA48" s="61" t="s">
        <v>395</v>
      </c>
      <c r="AB48" s="45" t="s">
        <v>395</v>
      </c>
      <c r="AC48" s="46" t="s">
        <v>395</v>
      </c>
      <c r="AD48" s="46" t="s">
        <v>395</v>
      </c>
      <c r="AE48" s="46" t="s">
        <v>395</v>
      </c>
      <c r="AF48" s="46" t="s">
        <v>395</v>
      </c>
      <c r="AG48" s="47" t="s">
        <v>395</v>
      </c>
      <c r="AH48" s="48" t="s">
        <v>395</v>
      </c>
      <c r="AI48" s="49" t="s">
        <v>395</v>
      </c>
      <c r="AJ48" s="49" t="s">
        <v>395</v>
      </c>
      <c r="AK48" s="49" t="s">
        <v>395</v>
      </c>
      <c r="AL48" s="49" t="s">
        <v>395</v>
      </c>
    </row>
    <row r="49" spans="2:38" ht="15.75">
      <c r="B49" s="388"/>
      <c r="C49" s="388"/>
      <c r="D49" s="389"/>
      <c r="E49" s="409"/>
      <c r="F49" s="394"/>
      <c r="G49" s="394"/>
      <c r="H49" s="394"/>
      <c r="I49" s="395"/>
      <c r="J49" s="71" t="s">
        <v>395</v>
      </c>
      <c r="K49" s="72" t="s">
        <v>395</v>
      </c>
      <c r="L49" s="72" t="s">
        <v>395</v>
      </c>
      <c r="M49" s="72" t="s">
        <v>395</v>
      </c>
      <c r="N49" s="72" t="s">
        <v>395</v>
      </c>
      <c r="O49" s="73" t="s">
        <v>395</v>
      </c>
      <c r="P49" s="71" t="s">
        <v>395</v>
      </c>
      <c r="Q49" s="72" t="s">
        <v>395</v>
      </c>
      <c r="R49" s="72" t="s">
        <v>395</v>
      </c>
      <c r="S49" s="72" t="s">
        <v>395</v>
      </c>
      <c r="T49" s="72" t="s">
        <v>395</v>
      </c>
      <c r="U49" s="73" t="s">
        <v>395</v>
      </c>
      <c r="V49" s="196" t="s">
        <v>395</v>
      </c>
      <c r="W49" s="197" t="s">
        <v>395</v>
      </c>
      <c r="X49" s="63" t="s">
        <v>395</v>
      </c>
      <c r="Y49" s="63" t="s">
        <v>395</v>
      </c>
      <c r="Z49" s="63" t="s">
        <v>395</v>
      </c>
      <c r="AA49" s="64" t="s">
        <v>395</v>
      </c>
      <c r="AB49" s="50" t="s">
        <v>395</v>
      </c>
      <c r="AC49" s="51" t="s">
        <v>395</v>
      </c>
      <c r="AD49" s="51" t="s">
        <v>395</v>
      </c>
      <c r="AE49" s="51" t="s">
        <v>395</v>
      </c>
      <c r="AF49" s="51" t="s">
        <v>395</v>
      </c>
      <c r="AG49" s="52" t="s">
        <v>395</v>
      </c>
      <c r="AH49" s="53" t="s">
        <v>395</v>
      </c>
      <c r="AI49" s="54" t="s">
        <v>395</v>
      </c>
      <c r="AJ49" s="54" t="s">
        <v>395</v>
      </c>
      <c r="AK49" s="54" t="s">
        <v>395</v>
      </c>
      <c r="AL49" s="54" t="s">
        <v>395</v>
      </c>
    </row>
    <row r="50" spans="2:38" ht="15.75">
      <c r="B50" s="388"/>
      <c r="C50" s="388"/>
      <c r="D50" s="389"/>
      <c r="E50" s="409"/>
      <c r="F50" s="394"/>
      <c r="G50" s="394"/>
      <c r="H50" s="394"/>
      <c r="I50" s="395"/>
      <c r="J50" s="71" t="s">
        <v>395</v>
      </c>
      <c r="K50" s="72" t="s">
        <v>395</v>
      </c>
      <c r="L50" s="72" t="s">
        <v>395</v>
      </c>
      <c r="M50" s="72" t="s">
        <v>395</v>
      </c>
      <c r="N50" s="72" t="s">
        <v>395</v>
      </c>
      <c r="O50" s="73" t="s">
        <v>395</v>
      </c>
      <c r="P50" s="71" t="s">
        <v>395</v>
      </c>
      <c r="Q50" s="72" t="s">
        <v>395</v>
      </c>
      <c r="R50" s="72" t="s">
        <v>395</v>
      </c>
      <c r="S50" s="72" t="s">
        <v>395</v>
      </c>
      <c r="T50" s="72" t="s">
        <v>395</v>
      </c>
      <c r="U50" s="73" t="s">
        <v>395</v>
      </c>
      <c r="V50" s="196" t="s">
        <v>395</v>
      </c>
      <c r="W50" s="197" t="s">
        <v>395</v>
      </c>
      <c r="X50" s="63" t="s">
        <v>395</v>
      </c>
      <c r="Y50" s="63" t="s">
        <v>395</v>
      </c>
      <c r="Z50" s="63" t="s">
        <v>395</v>
      </c>
      <c r="AA50" s="64" t="s">
        <v>395</v>
      </c>
      <c r="AB50" s="50" t="s">
        <v>395</v>
      </c>
      <c r="AC50" s="51" t="s">
        <v>395</v>
      </c>
      <c r="AD50" s="51" t="s">
        <v>395</v>
      </c>
      <c r="AE50" s="51" t="s">
        <v>395</v>
      </c>
      <c r="AF50" s="51" t="s">
        <v>395</v>
      </c>
      <c r="AG50" s="52" t="s">
        <v>395</v>
      </c>
      <c r="AH50" s="53" t="s">
        <v>395</v>
      </c>
      <c r="AI50" s="54" t="s">
        <v>395</v>
      </c>
      <c r="AJ50" s="54" t="s">
        <v>395</v>
      </c>
      <c r="AK50" s="54" t="s">
        <v>395</v>
      </c>
      <c r="AL50" s="54" t="s">
        <v>395</v>
      </c>
    </row>
    <row r="51" spans="2:38" ht="15.75">
      <c r="B51" s="388"/>
      <c r="C51" s="388"/>
      <c r="D51" s="389"/>
      <c r="E51" s="393"/>
      <c r="F51" s="394"/>
      <c r="G51" s="394"/>
      <c r="H51" s="394"/>
      <c r="I51" s="395"/>
      <c r="J51" s="71" t="s">
        <v>395</v>
      </c>
      <c r="K51" s="72" t="s">
        <v>395</v>
      </c>
      <c r="L51" s="72" t="s">
        <v>395</v>
      </c>
      <c r="M51" s="72" t="s">
        <v>395</v>
      </c>
      <c r="N51" s="72" t="s">
        <v>395</v>
      </c>
      <c r="O51" s="73" t="s">
        <v>395</v>
      </c>
      <c r="P51" s="71" t="s">
        <v>395</v>
      </c>
      <c r="Q51" s="72" t="s">
        <v>395</v>
      </c>
      <c r="R51" s="72" t="s">
        <v>395</v>
      </c>
      <c r="S51" s="72" t="s">
        <v>395</v>
      </c>
      <c r="T51" s="72" t="s">
        <v>395</v>
      </c>
      <c r="U51" s="73" t="s">
        <v>395</v>
      </c>
      <c r="V51" s="196" t="s">
        <v>395</v>
      </c>
      <c r="W51" s="197" t="s">
        <v>395</v>
      </c>
      <c r="X51" s="63" t="s">
        <v>395</v>
      </c>
      <c r="Y51" s="63" t="s">
        <v>395</v>
      </c>
      <c r="Z51" s="63" t="s">
        <v>395</v>
      </c>
      <c r="AA51" s="64" t="s">
        <v>395</v>
      </c>
      <c r="AB51" s="50" t="s">
        <v>395</v>
      </c>
      <c r="AC51" s="51" t="s">
        <v>395</v>
      </c>
      <c r="AD51" s="51" t="s">
        <v>395</v>
      </c>
      <c r="AE51" s="51" t="s">
        <v>395</v>
      </c>
      <c r="AF51" s="51" t="s">
        <v>395</v>
      </c>
      <c r="AG51" s="52" t="s">
        <v>395</v>
      </c>
      <c r="AH51" s="53" t="s">
        <v>395</v>
      </c>
      <c r="AI51" s="54" t="s">
        <v>395</v>
      </c>
      <c r="AJ51" s="54" t="s">
        <v>395</v>
      </c>
      <c r="AK51" s="54" t="s">
        <v>395</v>
      </c>
      <c r="AL51" s="54" t="s">
        <v>395</v>
      </c>
    </row>
    <row r="52" spans="2:38" ht="15.75">
      <c r="B52" s="388"/>
      <c r="C52" s="388"/>
      <c r="D52" s="389"/>
      <c r="E52" s="393"/>
      <c r="F52" s="394"/>
      <c r="G52" s="394"/>
      <c r="H52" s="394"/>
      <c r="I52" s="395"/>
      <c r="J52" s="71" t="s">
        <v>395</v>
      </c>
      <c r="K52" s="72" t="s">
        <v>395</v>
      </c>
      <c r="L52" s="72" t="s">
        <v>395</v>
      </c>
      <c r="M52" s="72" t="s">
        <v>395</v>
      </c>
      <c r="N52" s="72" t="s">
        <v>395</v>
      </c>
      <c r="O52" s="73" t="s">
        <v>395</v>
      </c>
      <c r="P52" s="71" t="s">
        <v>395</v>
      </c>
      <c r="Q52" s="72" t="s">
        <v>395</v>
      </c>
      <c r="R52" s="72" t="s">
        <v>395</v>
      </c>
      <c r="S52" s="72" t="s">
        <v>395</v>
      </c>
      <c r="T52" s="72" t="s">
        <v>395</v>
      </c>
      <c r="U52" s="73" t="s">
        <v>395</v>
      </c>
      <c r="V52" s="196" t="s">
        <v>395</v>
      </c>
      <c r="W52" s="197" t="s">
        <v>395</v>
      </c>
      <c r="X52" s="63" t="s">
        <v>395</v>
      </c>
      <c r="Y52" s="63" t="s">
        <v>395</v>
      </c>
      <c r="Z52" s="63" t="s">
        <v>395</v>
      </c>
      <c r="AA52" s="64" t="s">
        <v>395</v>
      </c>
      <c r="AB52" s="50" t="s">
        <v>395</v>
      </c>
      <c r="AC52" s="51" t="s">
        <v>395</v>
      </c>
      <c r="AD52" s="51" t="s">
        <v>395</v>
      </c>
      <c r="AE52" s="51" t="s">
        <v>395</v>
      </c>
      <c r="AF52" s="51" t="s">
        <v>395</v>
      </c>
      <c r="AG52" s="52" t="s">
        <v>395</v>
      </c>
      <c r="AH52" s="53" t="s">
        <v>395</v>
      </c>
      <c r="AI52" s="54" t="s">
        <v>395</v>
      </c>
      <c r="AJ52" s="54" t="s">
        <v>395</v>
      </c>
      <c r="AK52" s="54" t="s">
        <v>395</v>
      </c>
      <c r="AL52" s="54" t="s">
        <v>395</v>
      </c>
    </row>
    <row r="53" spans="2:38" ht="5.25" customHeight="1">
      <c r="B53" s="388"/>
      <c r="C53" s="388"/>
      <c r="D53" s="389"/>
      <c r="E53" s="393"/>
      <c r="F53" s="394"/>
      <c r="G53" s="394"/>
      <c r="H53" s="394"/>
      <c r="I53" s="395"/>
      <c r="J53" s="71" t="s">
        <v>395</v>
      </c>
      <c r="K53" s="72" t="s">
        <v>395</v>
      </c>
      <c r="L53" s="72" t="s">
        <v>395</v>
      </c>
      <c r="M53" s="72" t="s">
        <v>395</v>
      </c>
      <c r="N53" s="72" t="s">
        <v>395</v>
      </c>
      <c r="O53" s="73" t="s">
        <v>395</v>
      </c>
      <c r="P53" s="71" t="s">
        <v>395</v>
      </c>
      <c r="Q53" s="72" t="s">
        <v>395</v>
      </c>
      <c r="R53" s="72" t="s">
        <v>395</v>
      </c>
      <c r="S53" s="72" t="s">
        <v>395</v>
      </c>
      <c r="T53" s="72" t="s">
        <v>395</v>
      </c>
      <c r="U53" s="73" t="s">
        <v>395</v>
      </c>
      <c r="V53" s="196" t="s">
        <v>395</v>
      </c>
      <c r="W53" s="197" t="s">
        <v>395</v>
      </c>
      <c r="X53" s="63" t="s">
        <v>395</v>
      </c>
      <c r="Y53" s="63" t="s">
        <v>395</v>
      </c>
      <c r="Z53" s="63" t="s">
        <v>395</v>
      </c>
      <c r="AA53" s="64" t="s">
        <v>395</v>
      </c>
      <c r="AB53" s="50" t="s">
        <v>395</v>
      </c>
      <c r="AC53" s="51" t="s">
        <v>395</v>
      </c>
      <c r="AD53" s="51" t="s">
        <v>395</v>
      </c>
      <c r="AE53" s="51" t="s">
        <v>395</v>
      </c>
      <c r="AF53" s="51" t="s">
        <v>395</v>
      </c>
      <c r="AG53" s="52" t="s">
        <v>395</v>
      </c>
      <c r="AH53" s="53" t="s">
        <v>395</v>
      </c>
      <c r="AI53" s="54" t="s">
        <v>395</v>
      </c>
      <c r="AJ53" s="54" t="s">
        <v>395</v>
      </c>
      <c r="AK53" s="54" t="s">
        <v>395</v>
      </c>
      <c r="AL53" s="54" t="s">
        <v>395</v>
      </c>
    </row>
    <row r="54" spans="2:38" ht="3" hidden="1" customHeight="1">
      <c r="B54" s="388"/>
      <c r="C54" s="388"/>
      <c r="D54" s="389"/>
      <c r="E54" s="393"/>
      <c r="F54" s="394"/>
      <c r="G54" s="394"/>
      <c r="H54" s="394"/>
      <c r="I54" s="395"/>
      <c r="J54" s="71" t="s">
        <v>395</v>
      </c>
      <c r="K54" s="72" t="s">
        <v>395</v>
      </c>
      <c r="L54" s="72" t="s">
        <v>395</v>
      </c>
      <c r="M54" s="72" t="s">
        <v>395</v>
      </c>
      <c r="N54" s="72" t="s">
        <v>395</v>
      </c>
      <c r="O54" s="73" t="s">
        <v>395</v>
      </c>
      <c r="P54" s="71" t="s">
        <v>395</v>
      </c>
      <c r="Q54" s="72" t="s">
        <v>395</v>
      </c>
      <c r="R54" s="72" t="s">
        <v>395</v>
      </c>
      <c r="S54" s="72" t="s">
        <v>395</v>
      </c>
      <c r="T54" s="72" t="s">
        <v>395</v>
      </c>
      <c r="U54" s="73" t="s">
        <v>395</v>
      </c>
      <c r="V54" s="196" t="s">
        <v>395</v>
      </c>
      <c r="W54" s="197" t="s">
        <v>395</v>
      </c>
      <c r="X54" s="63" t="s">
        <v>395</v>
      </c>
      <c r="Y54" s="63" t="s">
        <v>395</v>
      </c>
      <c r="Z54" s="63" t="s">
        <v>395</v>
      </c>
      <c r="AA54" s="64" t="s">
        <v>395</v>
      </c>
      <c r="AB54" s="50" t="s">
        <v>395</v>
      </c>
      <c r="AC54" s="51" t="s">
        <v>395</v>
      </c>
      <c r="AD54" s="51" t="s">
        <v>395</v>
      </c>
      <c r="AE54" s="51" t="s">
        <v>395</v>
      </c>
      <c r="AF54" s="51" t="s">
        <v>395</v>
      </c>
      <c r="AG54" s="52" t="s">
        <v>395</v>
      </c>
      <c r="AH54" s="53" t="s">
        <v>395</v>
      </c>
      <c r="AI54" s="54" t="s">
        <v>395</v>
      </c>
      <c r="AJ54" s="54" t="s">
        <v>395</v>
      </c>
      <c r="AK54" s="54" t="s">
        <v>395</v>
      </c>
      <c r="AL54" s="54" t="s">
        <v>395</v>
      </c>
    </row>
    <row r="55" spans="2:38" ht="15.75" hidden="1">
      <c r="B55" s="388"/>
      <c r="C55" s="388"/>
      <c r="D55" s="389"/>
      <c r="E55" s="393"/>
      <c r="F55" s="394"/>
      <c r="G55" s="394"/>
      <c r="H55" s="394"/>
      <c r="I55" s="395"/>
      <c r="J55" s="71" t="s">
        <v>395</v>
      </c>
      <c r="K55" s="72" t="s">
        <v>395</v>
      </c>
      <c r="L55" s="72" t="s">
        <v>395</v>
      </c>
      <c r="M55" s="72" t="s">
        <v>395</v>
      </c>
      <c r="N55" s="72" t="s">
        <v>395</v>
      </c>
      <c r="O55" s="73" t="s">
        <v>395</v>
      </c>
      <c r="P55" s="71" t="s">
        <v>395</v>
      </c>
      <c r="Q55" s="72" t="s">
        <v>395</v>
      </c>
      <c r="R55" s="72" t="s">
        <v>395</v>
      </c>
      <c r="S55" s="72" t="s">
        <v>395</v>
      </c>
      <c r="T55" s="72" t="s">
        <v>395</v>
      </c>
      <c r="U55" s="73" t="s">
        <v>395</v>
      </c>
      <c r="V55" s="196" t="s">
        <v>395</v>
      </c>
      <c r="W55" s="197" t="s">
        <v>395</v>
      </c>
      <c r="X55" s="63" t="s">
        <v>395</v>
      </c>
      <c r="Y55" s="63" t="s">
        <v>395</v>
      </c>
      <c r="Z55" s="63" t="s">
        <v>395</v>
      </c>
      <c r="AA55" s="64" t="s">
        <v>395</v>
      </c>
      <c r="AB55" s="50" t="s">
        <v>395</v>
      </c>
      <c r="AC55" s="51" t="s">
        <v>395</v>
      </c>
      <c r="AD55" s="51" t="s">
        <v>395</v>
      </c>
      <c r="AE55" s="51" t="s">
        <v>395</v>
      </c>
      <c r="AF55" s="51" t="s">
        <v>395</v>
      </c>
      <c r="AG55" s="52" t="s">
        <v>395</v>
      </c>
      <c r="AH55" s="53" t="s">
        <v>395</v>
      </c>
      <c r="AI55" s="54" t="s">
        <v>395</v>
      </c>
      <c r="AJ55" s="54" t="s">
        <v>395</v>
      </c>
      <c r="AK55" s="54" t="s">
        <v>395</v>
      </c>
      <c r="AL55" s="54" t="s">
        <v>395</v>
      </c>
    </row>
    <row r="56" spans="2:38" ht="15.75" hidden="1">
      <c r="B56" s="388"/>
      <c r="C56" s="388"/>
      <c r="D56" s="389"/>
      <c r="E56" s="393"/>
      <c r="F56" s="394"/>
      <c r="G56" s="394"/>
      <c r="H56" s="394"/>
      <c r="I56" s="395"/>
      <c r="J56" s="71" t="s">
        <v>395</v>
      </c>
      <c r="K56" s="72" t="s">
        <v>395</v>
      </c>
      <c r="L56" s="72" t="s">
        <v>395</v>
      </c>
      <c r="M56" s="72" t="s">
        <v>395</v>
      </c>
      <c r="N56" s="72" t="s">
        <v>395</v>
      </c>
      <c r="O56" s="73" t="s">
        <v>395</v>
      </c>
      <c r="P56" s="71" t="s">
        <v>395</v>
      </c>
      <c r="Q56" s="72" t="s">
        <v>395</v>
      </c>
      <c r="R56" s="72" t="s">
        <v>395</v>
      </c>
      <c r="S56" s="72" t="s">
        <v>395</v>
      </c>
      <c r="T56" s="72" t="s">
        <v>395</v>
      </c>
      <c r="U56" s="73" t="s">
        <v>395</v>
      </c>
      <c r="V56" s="196" t="s">
        <v>395</v>
      </c>
      <c r="W56" s="197" t="s">
        <v>395</v>
      </c>
      <c r="X56" s="63" t="s">
        <v>395</v>
      </c>
      <c r="Y56" s="63" t="s">
        <v>395</v>
      </c>
      <c r="Z56" s="63" t="s">
        <v>395</v>
      </c>
      <c r="AA56" s="64" t="s">
        <v>395</v>
      </c>
      <c r="AB56" s="50" t="s">
        <v>395</v>
      </c>
      <c r="AC56" s="51" t="s">
        <v>395</v>
      </c>
      <c r="AD56" s="51" t="s">
        <v>395</v>
      </c>
      <c r="AE56" s="51" t="s">
        <v>395</v>
      </c>
      <c r="AF56" s="51" t="s">
        <v>395</v>
      </c>
      <c r="AG56" s="52" t="s">
        <v>395</v>
      </c>
      <c r="AH56" s="53" t="s">
        <v>395</v>
      </c>
      <c r="AI56" s="54" t="s">
        <v>395</v>
      </c>
      <c r="AJ56" s="54" t="s">
        <v>395</v>
      </c>
      <c r="AK56" s="54" t="s">
        <v>395</v>
      </c>
      <c r="AL56" s="54" t="s">
        <v>395</v>
      </c>
    </row>
    <row r="57" spans="2:38" ht="16.5" thickBot="1">
      <c r="B57" s="388"/>
      <c r="C57" s="388"/>
      <c r="D57" s="389"/>
      <c r="E57" s="396"/>
      <c r="F57" s="397"/>
      <c r="G57" s="397"/>
      <c r="H57" s="397"/>
      <c r="I57" s="398"/>
      <c r="J57" s="74" t="s">
        <v>395</v>
      </c>
      <c r="K57" s="75" t="s">
        <v>395</v>
      </c>
      <c r="L57" s="75" t="s">
        <v>395</v>
      </c>
      <c r="M57" s="75" t="s">
        <v>395</v>
      </c>
      <c r="N57" s="75" t="s">
        <v>395</v>
      </c>
      <c r="O57" s="76" t="s">
        <v>395</v>
      </c>
      <c r="P57" s="74" t="s">
        <v>395</v>
      </c>
      <c r="Q57" s="75" t="s">
        <v>395</v>
      </c>
      <c r="R57" s="75" t="s">
        <v>395</v>
      </c>
      <c r="S57" s="75" t="s">
        <v>395</v>
      </c>
      <c r="T57" s="75" t="s">
        <v>395</v>
      </c>
      <c r="U57" s="76" t="s">
        <v>395</v>
      </c>
      <c r="V57" s="199" t="s">
        <v>395</v>
      </c>
      <c r="W57" s="200" t="s">
        <v>395</v>
      </c>
      <c r="X57" s="66" t="s">
        <v>395</v>
      </c>
      <c r="Y57" s="66" t="s">
        <v>395</v>
      </c>
      <c r="Z57" s="66" t="s">
        <v>395</v>
      </c>
      <c r="AA57" s="67" t="s">
        <v>395</v>
      </c>
      <c r="AB57" s="55" t="s">
        <v>395</v>
      </c>
      <c r="AC57" s="56" t="s">
        <v>395</v>
      </c>
      <c r="AD57" s="56" t="s">
        <v>395</v>
      </c>
      <c r="AE57" s="56" t="s">
        <v>395</v>
      </c>
      <c r="AF57" s="56" t="s">
        <v>395</v>
      </c>
      <c r="AG57" s="57" t="s">
        <v>395</v>
      </c>
      <c r="AH57" s="53" t="s">
        <v>395</v>
      </c>
      <c r="AI57" s="54" t="s">
        <v>395</v>
      </c>
      <c r="AJ57" s="54" t="s">
        <v>395</v>
      </c>
      <c r="AK57" s="54" t="s">
        <v>395</v>
      </c>
      <c r="AL57" s="54" t="s">
        <v>395</v>
      </c>
    </row>
    <row r="58" spans="2:38" ht="15" customHeight="1">
      <c r="J58" s="390" t="s">
        <v>407</v>
      </c>
      <c r="K58" s="391"/>
      <c r="L58" s="391"/>
      <c r="M58" s="391"/>
      <c r="N58" s="391"/>
      <c r="O58" s="392"/>
      <c r="P58" s="390" t="s">
        <v>408</v>
      </c>
      <c r="Q58" s="391"/>
      <c r="R58" s="391"/>
      <c r="S58" s="391"/>
      <c r="T58" s="391"/>
      <c r="U58" s="392"/>
      <c r="V58" s="390" t="s">
        <v>409</v>
      </c>
      <c r="W58" s="391"/>
      <c r="X58" s="391"/>
      <c r="Y58" s="391"/>
      <c r="Z58" s="391"/>
      <c r="AA58" s="392"/>
      <c r="AB58" s="390" t="s">
        <v>410</v>
      </c>
      <c r="AC58" s="439"/>
      <c r="AD58" s="391"/>
      <c r="AE58" s="391"/>
      <c r="AF58" s="391"/>
      <c r="AG58" s="391"/>
      <c r="AH58" s="390" t="s">
        <v>411</v>
      </c>
      <c r="AI58" s="391"/>
      <c r="AJ58" s="391"/>
      <c r="AK58" s="391"/>
      <c r="AL58" s="392"/>
    </row>
    <row r="59" spans="2:38" ht="15" customHeight="1">
      <c r="J59" s="393"/>
      <c r="K59" s="394"/>
      <c r="L59" s="394"/>
      <c r="M59" s="394"/>
      <c r="N59" s="394"/>
      <c r="O59" s="395"/>
      <c r="P59" s="393"/>
      <c r="Q59" s="394"/>
      <c r="R59" s="394"/>
      <c r="S59" s="394"/>
      <c r="T59" s="394"/>
      <c r="U59" s="395"/>
      <c r="V59" s="393"/>
      <c r="W59" s="394"/>
      <c r="X59" s="394"/>
      <c r="Y59" s="394"/>
      <c r="Z59" s="394"/>
      <c r="AA59" s="395"/>
      <c r="AB59" s="393"/>
      <c r="AC59" s="394"/>
      <c r="AD59" s="394"/>
      <c r="AE59" s="394"/>
      <c r="AF59" s="394"/>
      <c r="AG59" s="394"/>
      <c r="AH59" s="409"/>
      <c r="AI59" s="394"/>
      <c r="AJ59" s="394"/>
      <c r="AK59" s="394"/>
      <c r="AL59" s="395"/>
    </row>
    <row r="60" spans="2:38" ht="15" customHeight="1">
      <c r="J60" s="393"/>
      <c r="K60" s="394"/>
      <c r="L60" s="394"/>
      <c r="M60" s="394"/>
      <c r="N60" s="394"/>
      <c r="O60" s="395"/>
      <c r="P60" s="393"/>
      <c r="Q60" s="394"/>
      <c r="R60" s="394"/>
      <c r="S60" s="394"/>
      <c r="T60" s="394"/>
      <c r="U60" s="395"/>
      <c r="V60" s="393"/>
      <c r="W60" s="394"/>
      <c r="X60" s="394"/>
      <c r="Y60" s="394"/>
      <c r="Z60" s="394"/>
      <c r="AA60" s="395"/>
      <c r="AB60" s="393"/>
      <c r="AC60" s="394"/>
      <c r="AD60" s="394"/>
      <c r="AE60" s="394"/>
      <c r="AF60" s="394"/>
      <c r="AG60" s="394"/>
      <c r="AH60" s="409"/>
      <c r="AI60" s="394"/>
      <c r="AJ60" s="394"/>
      <c r="AK60" s="394"/>
      <c r="AL60" s="395"/>
    </row>
    <row r="61" spans="2:38" ht="15" customHeight="1">
      <c r="J61" s="393"/>
      <c r="K61" s="394"/>
      <c r="L61" s="394"/>
      <c r="M61" s="394"/>
      <c r="N61" s="394"/>
      <c r="O61" s="395"/>
      <c r="P61" s="393"/>
      <c r="Q61" s="394"/>
      <c r="R61" s="394"/>
      <c r="S61" s="394"/>
      <c r="T61" s="394"/>
      <c r="U61" s="395"/>
      <c r="V61" s="393"/>
      <c r="W61" s="394"/>
      <c r="X61" s="394"/>
      <c r="Y61" s="394"/>
      <c r="Z61" s="394"/>
      <c r="AA61" s="395"/>
      <c r="AB61" s="393"/>
      <c r="AC61" s="394"/>
      <c r="AD61" s="394"/>
      <c r="AE61" s="394"/>
      <c r="AF61" s="394"/>
      <c r="AG61" s="394"/>
      <c r="AH61" s="393"/>
      <c r="AI61" s="394"/>
      <c r="AJ61" s="394"/>
      <c r="AK61" s="394"/>
      <c r="AL61" s="395"/>
    </row>
    <row r="62" spans="2:38" ht="15" customHeight="1">
      <c r="J62" s="393"/>
      <c r="K62" s="394"/>
      <c r="L62" s="394"/>
      <c r="M62" s="394"/>
      <c r="N62" s="394"/>
      <c r="O62" s="395"/>
      <c r="P62" s="393"/>
      <c r="Q62" s="394"/>
      <c r="R62" s="394"/>
      <c r="S62" s="394"/>
      <c r="T62" s="394"/>
      <c r="U62" s="395"/>
      <c r="V62" s="393"/>
      <c r="W62" s="394"/>
      <c r="X62" s="394"/>
      <c r="Y62" s="394"/>
      <c r="Z62" s="394"/>
      <c r="AA62" s="395"/>
      <c r="AB62" s="393"/>
      <c r="AC62" s="394"/>
      <c r="AD62" s="394"/>
      <c r="AE62" s="394"/>
      <c r="AF62" s="394"/>
      <c r="AG62" s="394"/>
      <c r="AH62" s="393"/>
      <c r="AI62" s="394"/>
      <c r="AJ62" s="394"/>
      <c r="AK62" s="394"/>
      <c r="AL62" s="395"/>
    </row>
    <row r="63" spans="2:38" ht="28.5" customHeight="1" thickBot="1">
      <c r="J63" s="396"/>
      <c r="K63" s="397"/>
      <c r="L63" s="397"/>
      <c r="M63" s="397"/>
      <c r="N63" s="397"/>
      <c r="O63" s="398"/>
      <c r="P63" s="396"/>
      <c r="Q63" s="397"/>
      <c r="R63" s="397"/>
      <c r="S63" s="397"/>
      <c r="T63" s="397"/>
      <c r="U63" s="398"/>
      <c r="V63" s="396"/>
      <c r="W63" s="397"/>
      <c r="X63" s="397"/>
      <c r="Y63" s="397"/>
      <c r="Z63" s="397"/>
      <c r="AA63" s="398"/>
      <c r="AB63" s="396"/>
      <c r="AC63" s="397"/>
      <c r="AD63" s="397"/>
      <c r="AE63" s="397"/>
      <c r="AF63" s="397"/>
      <c r="AG63" s="397"/>
      <c r="AH63" s="396"/>
      <c r="AI63" s="397"/>
      <c r="AJ63" s="397"/>
      <c r="AK63" s="397"/>
      <c r="AL63" s="39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5" t="s">
        <v>200</v>
      </c>
      <c r="H1" s="135" t="s">
        <v>193</v>
      </c>
    </row>
    <row r="4" spans="2:26">
      <c r="B4" t="s">
        <v>412</v>
      </c>
      <c r="C4" t="s">
        <v>404</v>
      </c>
      <c r="F4" t="s">
        <v>221</v>
      </c>
      <c r="G4" s="134" t="s">
        <v>413</v>
      </c>
      <c r="H4" s="134">
        <v>0.2</v>
      </c>
      <c r="I4" s="134"/>
      <c r="K4" s="134"/>
      <c r="Q4" t="s">
        <v>414</v>
      </c>
      <c r="R4" s="134">
        <v>0.5</v>
      </c>
      <c r="S4" s="135" t="s">
        <v>302</v>
      </c>
      <c r="T4" s="134">
        <v>0.3</v>
      </c>
      <c r="U4" s="135" t="s">
        <v>317</v>
      </c>
      <c r="V4" s="134">
        <v>0.4</v>
      </c>
      <c r="W4" s="135" t="s">
        <v>320</v>
      </c>
    </row>
    <row r="5" spans="2:26">
      <c r="B5" t="s">
        <v>415</v>
      </c>
      <c r="C5" t="s">
        <v>404</v>
      </c>
      <c r="F5" t="s">
        <v>375</v>
      </c>
      <c r="G5" s="134" t="s">
        <v>413</v>
      </c>
      <c r="H5" s="134">
        <v>0.2</v>
      </c>
      <c r="I5" s="134"/>
      <c r="K5" s="134"/>
      <c r="Q5" t="s">
        <v>416</v>
      </c>
      <c r="R5" s="134">
        <v>0.45</v>
      </c>
      <c r="S5" s="135" t="s">
        <v>302</v>
      </c>
      <c r="T5" s="134">
        <v>0.36</v>
      </c>
      <c r="U5" s="135" t="s">
        <v>317</v>
      </c>
      <c r="V5" s="134">
        <v>0.4</v>
      </c>
      <c r="W5" s="135" t="s">
        <v>320</v>
      </c>
    </row>
    <row r="6" spans="2:26">
      <c r="B6" t="s">
        <v>417</v>
      </c>
      <c r="C6" t="s">
        <v>320</v>
      </c>
      <c r="F6" t="s">
        <v>377</v>
      </c>
      <c r="G6" s="134" t="s">
        <v>304</v>
      </c>
      <c r="H6" s="134">
        <v>0.6</v>
      </c>
      <c r="I6" s="134" t="s">
        <v>418</v>
      </c>
      <c r="K6" s="134"/>
      <c r="Q6" t="s">
        <v>419</v>
      </c>
      <c r="R6" s="134">
        <v>0.4</v>
      </c>
      <c r="S6" s="135" t="s">
        <v>302</v>
      </c>
      <c r="T6" s="134">
        <v>0.36</v>
      </c>
      <c r="U6" s="135" t="s">
        <v>317</v>
      </c>
      <c r="V6" s="134">
        <v>0.4</v>
      </c>
      <c r="W6" s="135" t="s">
        <v>320</v>
      </c>
    </row>
    <row r="7" spans="2:26">
      <c r="B7" t="s">
        <v>420</v>
      </c>
      <c r="C7" t="s">
        <v>421</v>
      </c>
      <c r="G7" s="134"/>
      <c r="I7" s="134"/>
      <c r="K7" s="134"/>
      <c r="Q7" t="s">
        <v>422</v>
      </c>
      <c r="R7" s="134">
        <v>0.35</v>
      </c>
      <c r="S7" s="135" t="s">
        <v>304</v>
      </c>
      <c r="T7" s="134">
        <v>0.42</v>
      </c>
      <c r="U7" s="135" t="s">
        <v>317</v>
      </c>
      <c r="V7" s="134">
        <v>0.4</v>
      </c>
      <c r="W7" s="135" t="s">
        <v>320</v>
      </c>
    </row>
    <row r="8" spans="2:26">
      <c r="B8" t="s">
        <v>423</v>
      </c>
      <c r="C8" t="s">
        <v>396</v>
      </c>
      <c r="G8" s="134"/>
      <c r="I8" s="134"/>
      <c r="K8" s="134"/>
      <c r="Q8" t="s">
        <v>424</v>
      </c>
      <c r="R8" s="134">
        <v>0.35</v>
      </c>
      <c r="S8" s="135" t="s">
        <v>304</v>
      </c>
      <c r="T8" s="134">
        <v>0.6</v>
      </c>
      <c r="U8" s="135" t="s">
        <v>317</v>
      </c>
      <c r="V8" s="134">
        <v>0.26</v>
      </c>
      <c r="W8" s="135" t="s">
        <v>320</v>
      </c>
    </row>
    <row r="9" spans="2:26">
      <c r="B9" t="s">
        <v>425</v>
      </c>
      <c r="C9" t="s">
        <v>404</v>
      </c>
      <c r="G9" s="134"/>
      <c r="I9" s="134"/>
      <c r="K9" s="134"/>
      <c r="Q9" t="s">
        <v>426</v>
      </c>
      <c r="R9" s="134">
        <v>0.3</v>
      </c>
      <c r="S9" s="135" t="s">
        <v>304</v>
      </c>
      <c r="T9" s="134">
        <v>0.6</v>
      </c>
      <c r="U9" s="135" t="s">
        <v>317</v>
      </c>
      <c r="V9" s="134">
        <v>0.3</v>
      </c>
      <c r="W9" s="135" t="s">
        <v>320</v>
      </c>
    </row>
    <row r="10" spans="2:26">
      <c r="B10" t="s">
        <v>427</v>
      </c>
      <c r="C10" t="s">
        <v>320</v>
      </c>
    </row>
    <row r="11" spans="2:26">
      <c r="B11" t="s">
        <v>428</v>
      </c>
      <c r="C11" t="s">
        <v>320</v>
      </c>
      <c r="F11" t="s">
        <v>412</v>
      </c>
      <c r="G11" s="135" t="s">
        <v>300</v>
      </c>
      <c r="H11" s="134">
        <v>0.1</v>
      </c>
      <c r="I11" s="135" t="s">
        <v>413</v>
      </c>
      <c r="J11" s="134">
        <v>0.2</v>
      </c>
      <c r="K11" s="135" t="s">
        <v>404</v>
      </c>
    </row>
    <row r="12" spans="2:26">
      <c r="B12" t="s">
        <v>429</v>
      </c>
      <c r="C12" t="s">
        <v>421</v>
      </c>
      <c r="F12" t="s">
        <v>415</v>
      </c>
      <c r="G12" s="135" t="s">
        <v>300</v>
      </c>
      <c r="H12" s="134">
        <v>0.1</v>
      </c>
      <c r="I12" s="135" t="s">
        <v>317</v>
      </c>
      <c r="J12" s="134">
        <v>0.4</v>
      </c>
      <c r="K12" s="135" t="s">
        <v>404</v>
      </c>
      <c r="Q12" t="s">
        <v>192</v>
      </c>
      <c r="R12" t="s">
        <v>430</v>
      </c>
      <c r="S12" s="135" t="s">
        <v>145</v>
      </c>
      <c r="T12" t="s">
        <v>206</v>
      </c>
      <c r="U12" s="135" t="s">
        <v>207</v>
      </c>
      <c r="V12" t="s">
        <v>212</v>
      </c>
      <c r="W12" s="135" t="s">
        <v>193</v>
      </c>
      <c r="X12" t="s">
        <v>200</v>
      </c>
      <c r="Y12" s="135" t="s">
        <v>193</v>
      </c>
      <c r="Z12" t="s">
        <v>431</v>
      </c>
    </row>
    <row r="13" spans="2:26">
      <c r="B13" t="s">
        <v>432</v>
      </c>
      <c r="C13" t="s">
        <v>396</v>
      </c>
      <c r="F13" t="s">
        <v>417</v>
      </c>
      <c r="G13" s="135" t="s">
        <v>300</v>
      </c>
      <c r="H13" s="134">
        <v>0.1</v>
      </c>
      <c r="I13" s="135" t="s">
        <v>320</v>
      </c>
      <c r="J13" s="134">
        <v>0.6</v>
      </c>
      <c r="K13" s="135" t="s">
        <v>320</v>
      </c>
      <c r="Q13" t="s">
        <v>300</v>
      </c>
      <c r="R13" t="s">
        <v>413</v>
      </c>
      <c r="S13" t="s">
        <v>404</v>
      </c>
      <c r="T13" t="s">
        <v>221</v>
      </c>
      <c r="U13" t="s">
        <v>369</v>
      </c>
      <c r="V13" t="s">
        <v>300</v>
      </c>
      <c r="W13" s="133">
        <v>0.1</v>
      </c>
      <c r="X13" t="s">
        <v>413</v>
      </c>
      <c r="Y13" s="133">
        <v>0.2</v>
      </c>
      <c r="Z13" t="s">
        <v>404</v>
      </c>
    </row>
    <row r="14" spans="2:26">
      <c r="B14" t="s">
        <v>433</v>
      </c>
      <c r="C14" t="s">
        <v>320</v>
      </c>
      <c r="F14" t="s">
        <v>420</v>
      </c>
      <c r="G14" s="135" t="s">
        <v>300</v>
      </c>
      <c r="H14" s="134">
        <v>0.1</v>
      </c>
      <c r="I14" s="135" t="s">
        <v>324</v>
      </c>
      <c r="J14" s="134">
        <v>0.8</v>
      </c>
      <c r="K14" s="135" t="s">
        <v>399</v>
      </c>
      <c r="Q14" t="s">
        <v>300</v>
      </c>
      <c r="R14" t="s">
        <v>317</v>
      </c>
      <c r="S14" t="s">
        <v>404</v>
      </c>
      <c r="T14" t="s">
        <v>221</v>
      </c>
      <c r="U14" t="s">
        <v>369</v>
      </c>
      <c r="V14" t="s">
        <v>300</v>
      </c>
      <c r="W14" s="133">
        <v>0.1</v>
      </c>
      <c r="X14" t="s">
        <v>317</v>
      </c>
      <c r="Y14" s="133">
        <v>0.4</v>
      </c>
      <c r="Z14" t="s">
        <v>404</v>
      </c>
    </row>
    <row r="15" spans="2:26">
      <c r="B15" t="s">
        <v>434</v>
      </c>
      <c r="C15" t="s">
        <v>320</v>
      </c>
      <c r="F15" t="s">
        <v>423</v>
      </c>
      <c r="G15" s="135" t="s">
        <v>300</v>
      </c>
      <c r="H15" s="134">
        <v>0.1</v>
      </c>
      <c r="I15" s="135" t="s">
        <v>328</v>
      </c>
      <c r="J15" s="134">
        <v>1</v>
      </c>
      <c r="K15" s="135" t="s">
        <v>396</v>
      </c>
      <c r="Q15" t="s">
        <v>300</v>
      </c>
      <c r="R15" t="s">
        <v>320</v>
      </c>
      <c r="S15" t="s">
        <v>320</v>
      </c>
      <c r="T15" t="s">
        <v>221</v>
      </c>
      <c r="U15" t="s">
        <v>369</v>
      </c>
      <c r="V15" t="s">
        <v>300</v>
      </c>
      <c r="W15" s="133">
        <v>0.1</v>
      </c>
      <c r="X15" t="s">
        <v>320</v>
      </c>
      <c r="Y15" s="133">
        <v>0.6</v>
      </c>
      <c r="Z15" t="s">
        <v>320</v>
      </c>
    </row>
    <row r="16" spans="2:26">
      <c r="B16" t="s">
        <v>435</v>
      </c>
      <c r="C16" t="s">
        <v>320</v>
      </c>
      <c r="F16" t="s">
        <v>425</v>
      </c>
      <c r="G16" s="135" t="s">
        <v>300</v>
      </c>
      <c r="H16" s="134">
        <v>0.2</v>
      </c>
      <c r="I16" s="135" t="s">
        <v>413</v>
      </c>
      <c r="J16" s="134">
        <v>0.2</v>
      </c>
      <c r="K16" s="135" t="s">
        <v>404</v>
      </c>
      <c r="T16" t="s">
        <v>221</v>
      </c>
      <c r="U16" t="s">
        <v>369</v>
      </c>
    </row>
    <row r="17" spans="2:21">
      <c r="B17" t="s">
        <v>436</v>
      </c>
      <c r="C17" t="s">
        <v>421</v>
      </c>
      <c r="F17" t="s">
        <v>427</v>
      </c>
      <c r="G17" s="135" t="s">
        <v>300</v>
      </c>
      <c r="H17" s="134">
        <v>0.2</v>
      </c>
      <c r="I17" s="135" t="s">
        <v>317</v>
      </c>
      <c r="J17" s="134">
        <v>0.4</v>
      </c>
      <c r="K17" s="135" t="s">
        <v>404</v>
      </c>
      <c r="R17" s="134">
        <v>0.5</v>
      </c>
      <c r="S17" s="133">
        <v>0.5</v>
      </c>
      <c r="T17" t="s">
        <v>221</v>
      </c>
      <c r="U17" t="s">
        <v>369</v>
      </c>
    </row>
    <row r="18" spans="2:21">
      <c r="B18" t="s">
        <v>437</v>
      </c>
      <c r="C18" t="s">
        <v>396</v>
      </c>
      <c r="F18" t="s">
        <v>428</v>
      </c>
      <c r="G18" s="135" t="s">
        <v>300</v>
      </c>
      <c r="H18" s="134">
        <v>0.2</v>
      </c>
      <c r="I18" s="135" t="s">
        <v>320</v>
      </c>
      <c r="J18" s="134">
        <v>0.6</v>
      </c>
      <c r="K18" s="135" t="s">
        <v>320</v>
      </c>
      <c r="R18" s="134">
        <v>0.45</v>
      </c>
      <c r="S18" s="133">
        <v>0.35</v>
      </c>
      <c r="T18" t="s">
        <v>221</v>
      </c>
      <c r="U18" t="s">
        <v>369</v>
      </c>
    </row>
    <row r="19" spans="2:21">
      <c r="B19" t="s">
        <v>438</v>
      </c>
      <c r="C19" t="s">
        <v>320</v>
      </c>
      <c r="F19" t="s">
        <v>429</v>
      </c>
      <c r="G19" s="135" t="s">
        <v>300</v>
      </c>
      <c r="H19" s="134">
        <v>0.2</v>
      </c>
      <c r="I19" s="135" t="s">
        <v>324</v>
      </c>
      <c r="J19" s="134">
        <v>0.8</v>
      </c>
      <c r="K19" s="135" t="s">
        <v>399</v>
      </c>
      <c r="R19" s="134">
        <v>0.4</v>
      </c>
      <c r="T19" t="s">
        <v>221</v>
      </c>
      <c r="U19" t="s">
        <v>369</v>
      </c>
    </row>
    <row r="20" spans="2:21">
      <c r="B20" t="s">
        <v>439</v>
      </c>
      <c r="C20" t="s">
        <v>320</v>
      </c>
      <c r="F20" t="s">
        <v>432</v>
      </c>
      <c r="G20" s="135" t="s">
        <v>300</v>
      </c>
      <c r="H20" s="134">
        <v>0.2</v>
      </c>
      <c r="I20" s="135" t="s">
        <v>328</v>
      </c>
      <c r="J20" s="134">
        <v>1</v>
      </c>
      <c r="K20" s="135" t="s">
        <v>396</v>
      </c>
      <c r="R20" s="134">
        <v>0.35</v>
      </c>
      <c r="T20" t="s">
        <v>221</v>
      </c>
      <c r="U20" t="s">
        <v>369</v>
      </c>
    </row>
    <row r="21" spans="2:21">
      <c r="B21" t="s">
        <v>440</v>
      </c>
      <c r="C21" t="s">
        <v>421</v>
      </c>
      <c r="F21" t="s">
        <v>433</v>
      </c>
      <c r="G21" s="135" t="s">
        <v>302</v>
      </c>
      <c r="H21" s="134">
        <v>0.3</v>
      </c>
      <c r="I21" s="135" t="s">
        <v>413</v>
      </c>
      <c r="J21" s="134">
        <v>0.2</v>
      </c>
      <c r="K21" s="135" t="s">
        <v>404</v>
      </c>
      <c r="R21" s="134">
        <v>0.35</v>
      </c>
      <c r="T21" t="s">
        <v>221</v>
      </c>
      <c r="U21" t="s">
        <v>369</v>
      </c>
    </row>
    <row r="22" spans="2:21">
      <c r="B22" t="s">
        <v>441</v>
      </c>
      <c r="C22" t="s">
        <v>421</v>
      </c>
      <c r="F22" t="s">
        <v>434</v>
      </c>
      <c r="G22" s="135" t="s">
        <v>302</v>
      </c>
      <c r="H22" s="134">
        <v>0.3</v>
      </c>
      <c r="I22" s="135" t="s">
        <v>317</v>
      </c>
      <c r="J22" s="134">
        <v>0.4</v>
      </c>
      <c r="K22" s="135" t="s">
        <v>320</v>
      </c>
      <c r="R22" s="134">
        <v>0.3</v>
      </c>
      <c r="T22" t="s">
        <v>221</v>
      </c>
      <c r="U22" t="s">
        <v>369</v>
      </c>
    </row>
    <row r="23" spans="2:21">
      <c r="B23" t="s">
        <v>442</v>
      </c>
      <c r="C23" t="s">
        <v>396</v>
      </c>
      <c r="F23" t="s">
        <v>435</v>
      </c>
      <c r="G23" s="135" t="s">
        <v>302</v>
      </c>
      <c r="H23" s="134">
        <v>0.3</v>
      </c>
      <c r="I23" s="135" t="s">
        <v>320</v>
      </c>
      <c r="J23" s="134">
        <v>0.6</v>
      </c>
      <c r="K23" s="135" t="s">
        <v>320</v>
      </c>
      <c r="T23" t="s">
        <v>221</v>
      </c>
      <c r="U23" t="s">
        <v>369</v>
      </c>
    </row>
    <row r="24" spans="2:21">
      <c r="B24" t="s">
        <v>443</v>
      </c>
      <c r="C24" t="s">
        <v>421</v>
      </c>
      <c r="F24" t="s">
        <v>436</v>
      </c>
      <c r="G24" s="135" t="s">
        <v>302</v>
      </c>
      <c r="H24" s="134">
        <v>0.3</v>
      </c>
      <c r="I24" s="135" t="s">
        <v>324</v>
      </c>
      <c r="J24" s="134">
        <v>0.8</v>
      </c>
      <c r="K24" s="135" t="s">
        <v>399</v>
      </c>
      <c r="T24" t="s">
        <v>221</v>
      </c>
      <c r="U24" t="s">
        <v>369</v>
      </c>
    </row>
    <row r="25" spans="2:21">
      <c r="B25" t="s">
        <v>444</v>
      </c>
      <c r="C25" t="s">
        <v>421</v>
      </c>
      <c r="F25" t="s">
        <v>437</v>
      </c>
      <c r="G25" s="135" t="s">
        <v>302</v>
      </c>
      <c r="H25" s="134">
        <v>0.3</v>
      </c>
      <c r="I25" s="135" t="s">
        <v>328</v>
      </c>
      <c r="J25" s="134">
        <v>1</v>
      </c>
      <c r="K25" s="135" t="s">
        <v>396</v>
      </c>
    </row>
    <row r="26" spans="2:21">
      <c r="B26" t="s">
        <v>445</v>
      </c>
      <c r="C26" t="s">
        <v>421</v>
      </c>
      <c r="F26" t="s">
        <v>438</v>
      </c>
      <c r="G26" s="135" t="s">
        <v>302</v>
      </c>
      <c r="H26" s="134">
        <v>0.4</v>
      </c>
      <c r="I26" s="135" t="s">
        <v>413</v>
      </c>
      <c r="J26" s="134">
        <v>0.2</v>
      </c>
      <c r="K26" s="135" t="s">
        <v>404</v>
      </c>
    </row>
    <row r="27" spans="2:21">
      <c r="B27" t="s">
        <v>446</v>
      </c>
      <c r="C27" t="s">
        <v>421</v>
      </c>
      <c r="F27" t="s">
        <v>439</v>
      </c>
      <c r="G27" s="135" t="s">
        <v>302</v>
      </c>
      <c r="H27" s="134">
        <v>0.4</v>
      </c>
      <c r="I27" s="135" t="s">
        <v>317</v>
      </c>
      <c r="J27" s="134">
        <v>0.4</v>
      </c>
      <c r="K27" s="135" t="s">
        <v>320</v>
      </c>
    </row>
    <row r="28" spans="2:21">
      <c r="B28" t="s">
        <v>447</v>
      </c>
      <c r="C28" t="s">
        <v>396</v>
      </c>
      <c r="F28" t="s">
        <v>440</v>
      </c>
      <c r="G28" s="135" t="s">
        <v>302</v>
      </c>
      <c r="H28" s="134">
        <v>0.4</v>
      </c>
      <c r="I28" s="135" t="s">
        <v>320</v>
      </c>
      <c r="J28" s="134">
        <v>0.6</v>
      </c>
      <c r="K28" s="135" t="s">
        <v>320</v>
      </c>
    </row>
    <row r="29" spans="2:21">
      <c r="F29" t="s">
        <v>441</v>
      </c>
      <c r="G29" s="135" t="s">
        <v>302</v>
      </c>
      <c r="H29" s="134">
        <v>0.4</v>
      </c>
      <c r="I29" s="135" t="s">
        <v>324</v>
      </c>
      <c r="J29" s="134">
        <v>0.8</v>
      </c>
      <c r="K29" s="135" t="s">
        <v>399</v>
      </c>
    </row>
    <row r="30" spans="2:21">
      <c r="F30" t="s">
        <v>442</v>
      </c>
      <c r="G30" s="135" t="s">
        <v>302</v>
      </c>
      <c r="H30" s="134">
        <v>0.4</v>
      </c>
      <c r="I30" s="135" t="s">
        <v>328</v>
      </c>
      <c r="J30" s="134">
        <v>1</v>
      </c>
      <c r="K30" s="135" t="s">
        <v>396</v>
      </c>
    </row>
    <row r="31" spans="2:21">
      <c r="F31" t="s">
        <v>448</v>
      </c>
      <c r="G31" s="135" t="s">
        <v>304</v>
      </c>
      <c r="H31" s="134">
        <v>0.5</v>
      </c>
      <c r="I31" s="135" t="s">
        <v>413</v>
      </c>
      <c r="J31" s="134">
        <v>0.2</v>
      </c>
      <c r="K31" s="135" t="s">
        <v>320</v>
      </c>
    </row>
    <row r="32" spans="2:21">
      <c r="F32" t="s">
        <v>449</v>
      </c>
      <c r="G32" s="135" t="s">
        <v>304</v>
      </c>
      <c r="H32" s="134">
        <v>0.5</v>
      </c>
      <c r="I32" s="135" t="s">
        <v>317</v>
      </c>
      <c r="J32" s="134">
        <v>0.4</v>
      </c>
      <c r="K32" s="135" t="s">
        <v>320</v>
      </c>
    </row>
    <row r="33" spans="6:11">
      <c r="F33" t="s">
        <v>450</v>
      </c>
      <c r="G33" s="135" t="s">
        <v>304</v>
      </c>
      <c r="H33" s="134">
        <v>0.5</v>
      </c>
      <c r="I33" s="135" t="s">
        <v>320</v>
      </c>
      <c r="J33" s="134">
        <v>0.6</v>
      </c>
      <c r="K33" s="135" t="s">
        <v>320</v>
      </c>
    </row>
    <row r="34" spans="6:11">
      <c r="F34" t="s">
        <v>451</v>
      </c>
      <c r="G34" s="135" t="s">
        <v>304</v>
      </c>
      <c r="H34" s="134">
        <v>0.5</v>
      </c>
      <c r="I34" s="135" t="s">
        <v>324</v>
      </c>
      <c r="J34" s="134">
        <v>0.8</v>
      </c>
      <c r="K34" s="135" t="s">
        <v>399</v>
      </c>
    </row>
    <row r="35" spans="6:11">
      <c r="F35" t="s">
        <v>452</v>
      </c>
      <c r="G35" s="135" t="s">
        <v>304</v>
      </c>
      <c r="H35" s="134">
        <v>0.5</v>
      </c>
      <c r="I35" s="135" t="s">
        <v>328</v>
      </c>
      <c r="J35" s="134">
        <v>1</v>
      </c>
      <c r="K35" s="135" t="s">
        <v>396</v>
      </c>
    </row>
    <row r="37" spans="6:11" ht="45">
      <c r="G37" s="136" t="s">
        <v>453</v>
      </c>
    </row>
    <row r="38" spans="6:11" ht="105">
      <c r="G38" s="136" t="s">
        <v>454</v>
      </c>
    </row>
    <row r="39" spans="6:11" ht="75">
      <c r="G39" s="136" t="s">
        <v>455</v>
      </c>
    </row>
    <row r="40" spans="6:11" ht="75">
      <c r="G40" s="136" t="s">
        <v>456</v>
      </c>
    </row>
    <row r="41" spans="6:11" ht="75">
      <c r="G41" s="136" t="s">
        <v>457</v>
      </c>
    </row>
    <row r="42" spans="6:11" ht="45">
      <c r="G42" s="136" t="s">
        <v>458</v>
      </c>
    </row>
    <row r="43" spans="6:11" ht="105">
      <c r="G43" s="136" t="s">
        <v>459</v>
      </c>
    </row>
    <row r="44" spans="6:11" ht="75">
      <c r="G44" s="136" t="s">
        <v>460</v>
      </c>
    </row>
    <row r="45" spans="6:11" ht="75">
      <c r="G45" s="136" t="s">
        <v>461</v>
      </c>
    </row>
    <row r="46" spans="6:11" ht="75">
      <c r="G46" s="136" t="s">
        <v>462</v>
      </c>
    </row>
    <row r="47" spans="6:11" ht="45">
      <c r="G47" s="136" t="s">
        <v>463</v>
      </c>
    </row>
    <row r="48" spans="6:11" ht="105">
      <c r="G48" s="136" t="s">
        <v>464</v>
      </c>
    </row>
    <row r="49" spans="7:7" ht="75">
      <c r="G49" s="136" t="s">
        <v>465</v>
      </c>
    </row>
    <row r="50" spans="7:7" ht="75">
      <c r="G50" s="136" t="s">
        <v>466</v>
      </c>
    </row>
    <row r="51" spans="7:7" ht="75">
      <c r="G51" s="136" t="s">
        <v>467</v>
      </c>
    </row>
    <row r="52" spans="7:7" ht="45">
      <c r="G52" s="136" t="s">
        <v>468</v>
      </c>
    </row>
    <row r="53" spans="7:7" ht="105">
      <c r="G53" s="136" t="s">
        <v>469</v>
      </c>
    </row>
    <row r="54" spans="7:7" ht="75">
      <c r="G54" s="136" t="s">
        <v>470</v>
      </c>
    </row>
    <row r="55" spans="7:7" ht="75">
      <c r="G55" s="136" t="s">
        <v>471</v>
      </c>
    </row>
    <row r="56" spans="7:7" ht="75">
      <c r="G56" s="136" t="s">
        <v>472</v>
      </c>
    </row>
    <row r="57" spans="7:7" ht="45">
      <c r="G57" s="136" t="s">
        <v>473</v>
      </c>
    </row>
    <row r="58" spans="7:7" ht="105">
      <c r="G58" s="136" t="s">
        <v>474</v>
      </c>
    </row>
    <row r="59" spans="7:7" ht="75">
      <c r="G59" s="136" t="s">
        <v>475</v>
      </c>
    </row>
    <row r="60" spans="7:7" ht="75">
      <c r="G60" s="136" t="s">
        <v>476</v>
      </c>
    </row>
    <row r="61" spans="7:7" ht="75">
      <c r="G61" s="136" t="s">
        <v>477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478</v>
      </c>
      <c r="C2" s="3" t="s">
        <v>479</v>
      </c>
      <c r="D2" s="3" t="s">
        <v>480</v>
      </c>
      <c r="E2" s="5" t="s">
        <v>481</v>
      </c>
      <c r="F2" s="3" t="s">
        <v>482</v>
      </c>
      <c r="G2" s="3" t="s">
        <v>483</v>
      </c>
      <c r="H2" s="3" t="s">
        <v>484</v>
      </c>
      <c r="I2" s="3" t="s">
        <v>485</v>
      </c>
      <c r="J2" s="3" t="s">
        <v>486</v>
      </c>
      <c r="K2" s="3" t="s">
        <v>487</v>
      </c>
    </row>
    <row r="3" spans="2:11" ht="30">
      <c r="B3" t="s">
        <v>239</v>
      </c>
      <c r="C3" s="77" t="s">
        <v>243</v>
      </c>
      <c r="D3" s="4" t="s">
        <v>316</v>
      </c>
      <c r="E3" t="s">
        <v>221</v>
      </c>
      <c r="F3" t="s">
        <v>369</v>
      </c>
      <c r="G3" t="s">
        <v>223</v>
      </c>
      <c r="H3" t="s">
        <v>224</v>
      </c>
      <c r="I3" t="s">
        <v>225</v>
      </c>
      <c r="J3" t="s">
        <v>488</v>
      </c>
      <c r="K3" t="s">
        <v>489</v>
      </c>
    </row>
    <row r="4" spans="2:11" ht="75">
      <c r="B4" s="145" t="s">
        <v>332</v>
      </c>
      <c r="C4" t="s">
        <v>490</v>
      </c>
      <c r="D4" s="4" t="s">
        <v>319</v>
      </c>
      <c r="E4" t="s">
        <v>375</v>
      </c>
      <c r="F4" t="s">
        <v>222</v>
      </c>
      <c r="G4" t="s">
        <v>491</v>
      </c>
      <c r="H4" t="s">
        <v>387</v>
      </c>
      <c r="I4" t="s">
        <v>390</v>
      </c>
      <c r="J4" t="s">
        <v>230</v>
      </c>
      <c r="K4" t="s">
        <v>226</v>
      </c>
    </row>
    <row r="5" spans="2:11" ht="60">
      <c r="B5" s="145" t="s">
        <v>214</v>
      </c>
      <c r="C5" t="s">
        <v>254</v>
      </c>
      <c r="D5" s="4" t="s">
        <v>323</v>
      </c>
      <c r="E5" t="s">
        <v>377</v>
      </c>
      <c r="K5" t="s">
        <v>492</v>
      </c>
    </row>
    <row r="6" spans="2:11" ht="45">
      <c r="B6" s="145" t="s">
        <v>357</v>
      </c>
      <c r="C6" t="s">
        <v>493</v>
      </c>
      <c r="D6" s="4" t="s">
        <v>327</v>
      </c>
      <c r="K6" t="s">
        <v>245</v>
      </c>
    </row>
    <row r="7" spans="2:11" ht="60">
      <c r="B7" s="145" t="s">
        <v>261</v>
      </c>
      <c r="C7" t="s">
        <v>494</v>
      </c>
      <c r="D7" s="78" t="s">
        <v>331</v>
      </c>
    </row>
    <row r="8" spans="2:11" ht="30">
      <c r="B8" s="145" t="s">
        <v>250</v>
      </c>
      <c r="C8" t="s">
        <v>218</v>
      </c>
      <c r="D8" s="4" t="s">
        <v>333</v>
      </c>
    </row>
    <row r="9" spans="2:11" ht="30">
      <c r="B9" s="145" t="s">
        <v>273</v>
      </c>
      <c r="C9" t="s">
        <v>495</v>
      </c>
      <c r="D9" s="4" t="s">
        <v>334</v>
      </c>
    </row>
    <row r="10" spans="2:11" ht="30">
      <c r="C10" t="s">
        <v>277</v>
      </c>
      <c r="D10" s="4" t="s">
        <v>335</v>
      </c>
    </row>
    <row r="11" spans="2:11" ht="30">
      <c r="D11" s="4" t="s">
        <v>336</v>
      </c>
    </row>
    <row r="12" spans="2:11" ht="30">
      <c r="D12" s="4" t="s">
        <v>337</v>
      </c>
    </row>
    <row r="13" spans="2:11" ht="30">
      <c r="D13" s="225" t="s">
        <v>338</v>
      </c>
    </row>
    <row r="14" spans="2:11" ht="30">
      <c r="D14" s="225" t="s">
        <v>339</v>
      </c>
    </row>
    <row r="15" spans="2:11" ht="30">
      <c r="D15" s="225" t="s">
        <v>340</v>
      </c>
    </row>
    <row r="16" spans="2:11" ht="30">
      <c r="D16" s="225" t="s">
        <v>341</v>
      </c>
    </row>
    <row r="17" spans="4:4" ht="30">
      <c r="D17" s="225" t="s">
        <v>342</v>
      </c>
    </row>
    <row r="18" spans="4:4" ht="60">
      <c r="D18" s="77" t="s">
        <v>496</v>
      </c>
    </row>
    <row r="19" spans="4:4" ht="60">
      <c r="D19" s="77" t="s">
        <v>497</v>
      </c>
    </row>
    <row r="20" spans="4:4" ht="30">
      <c r="D20" s="136" t="s">
        <v>344</v>
      </c>
    </row>
    <row r="21" spans="4:4" ht="30">
      <c r="D21" s="136" t="s">
        <v>498</v>
      </c>
    </row>
    <row r="22" spans="4:4" ht="30">
      <c r="D22" s="136" t="s">
        <v>265</v>
      </c>
    </row>
    <row r="23" spans="4:4" ht="30">
      <c r="D23" s="136" t="s">
        <v>499</v>
      </c>
    </row>
    <row r="24" spans="4:4" ht="45">
      <c r="D24" s="136" t="s">
        <v>500</v>
      </c>
    </row>
    <row r="25" spans="4:4" ht="45">
      <c r="D25" s="136" t="s">
        <v>255</v>
      </c>
    </row>
    <row r="26" spans="4:4" ht="60">
      <c r="D26" s="136" t="s">
        <v>361</v>
      </c>
    </row>
    <row r="27" spans="4:4" ht="45">
      <c r="D27" s="136" t="s">
        <v>501</v>
      </c>
    </row>
    <row r="28" spans="4:4" ht="45">
      <c r="D28" s="136" t="s">
        <v>219</v>
      </c>
    </row>
    <row r="29" spans="4:4" ht="45">
      <c r="D29" s="136" t="s">
        <v>278</v>
      </c>
    </row>
    <row r="30" spans="4:4" ht="45">
      <c r="D30" s="136" t="s">
        <v>235</v>
      </c>
    </row>
    <row r="31" spans="4:4" ht="45">
      <c r="D31" s="136" t="s">
        <v>502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9"/>
  <sheetViews>
    <sheetView topLeftCell="A29" zoomScale="71" zoomScaleNormal="71" workbookViewId="0">
      <selection activeCell="O25" sqref="O25:O29"/>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7" customFormat="1" ht="16.5" customHeight="1">
      <c r="A1" s="356"/>
      <c r="B1" s="357"/>
      <c r="C1" s="357"/>
      <c r="D1" s="503" t="s">
        <v>503</v>
      </c>
      <c r="E1" s="503"/>
      <c r="F1" s="503"/>
      <c r="G1" s="503"/>
      <c r="H1" s="503"/>
      <c r="I1" s="503"/>
      <c r="J1" s="503"/>
      <c r="K1" s="503"/>
      <c r="L1" s="503"/>
      <c r="M1" s="503"/>
      <c r="N1" s="503"/>
      <c r="O1" s="503"/>
      <c r="P1" s="503"/>
      <c r="Q1" s="504"/>
      <c r="R1" s="348" t="s">
        <v>178</v>
      </c>
      <c r="S1" s="348"/>
      <c r="T1" s="348"/>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8"/>
      <c r="B2" s="359"/>
      <c r="C2" s="359"/>
      <c r="D2" s="505"/>
      <c r="E2" s="505"/>
      <c r="F2" s="505"/>
      <c r="G2" s="505"/>
      <c r="H2" s="505"/>
      <c r="I2" s="505"/>
      <c r="J2" s="505"/>
      <c r="K2" s="505"/>
      <c r="L2" s="505"/>
      <c r="M2" s="505"/>
      <c r="N2" s="505"/>
      <c r="O2" s="505"/>
      <c r="P2" s="505"/>
      <c r="Q2" s="506"/>
      <c r="R2" s="348"/>
      <c r="S2" s="348"/>
      <c r="T2" s="348"/>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505"/>
      <c r="E3" s="505"/>
      <c r="F3" s="505"/>
      <c r="G3" s="505"/>
      <c r="H3" s="505"/>
      <c r="I3" s="505"/>
      <c r="J3" s="505"/>
      <c r="K3" s="505"/>
      <c r="L3" s="505"/>
      <c r="M3" s="505"/>
      <c r="N3" s="505"/>
      <c r="O3" s="505"/>
      <c r="P3" s="505"/>
      <c r="Q3" s="506"/>
      <c r="R3" s="348"/>
      <c r="S3" s="348"/>
      <c r="T3" s="348"/>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9" t="s">
        <v>179</v>
      </c>
      <c r="B4" s="350"/>
      <c r="C4" s="351"/>
      <c r="D4" s="352" t="str">
        <f>'Mapa Final'!D4</f>
        <v>Gestión de la Formación Judicial</v>
      </c>
      <c r="E4" s="353"/>
      <c r="F4" s="353"/>
      <c r="G4" s="353"/>
      <c r="H4" s="353"/>
      <c r="I4" s="353"/>
      <c r="J4" s="353"/>
      <c r="K4" s="353"/>
      <c r="L4" s="353"/>
      <c r="M4" s="353"/>
      <c r="N4" s="354"/>
      <c r="O4" s="355"/>
      <c r="P4" s="355"/>
      <c r="Q4" s="355"/>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9" t="s">
        <v>180</v>
      </c>
      <c r="B5" s="350"/>
      <c r="C5" s="351"/>
      <c r="D5" s="36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1"/>
      <c r="F5" s="361"/>
      <c r="G5" s="361"/>
      <c r="H5" s="361"/>
      <c r="I5" s="361"/>
      <c r="J5" s="361"/>
      <c r="K5" s="361"/>
      <c r="L5" s="361"/>
      <c r="M5" s="361"/>
      <c r="N5" s="362"/>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9" t="s">
        <v>181</v>
      </c>
      <c r="B6" s="350"/>
      <c r="C6" s="351"/>
      <c r="D6" s="360" t="str">
        <f>'Mapa Final'!D6</f>
        <v>El Proceso inicia con el diagnóstico de necesidades de formación judicial de las partes interesadas internas y externas y culmina con la autoevaluación de la gestión del proceso.</v>
      </c>
      <c r="E6" s="361"/>
      <c r="F6" s="361"/>
      <c r="G6" s="361"/>
      <c r="H6" s="361"/>
      <c r="I6" s="361"/>
      <c r="J6" s="361"/>
      <c r="K6" s="361"/>
      <c r="L6" s="361"/>
      <c r="M6" s="361"/>
      <c r="N6" s="362"/>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40.5" customHeight="1">
      <c r="A7" s="497" t="s">
        <v>504</v>
      </c>
      <c r="B7" s="498"/>
      <c r="C7" s="498"/>
      <c r="D7" s="498"/>
      <c r="E7" s="498"/>
      <c r="F7" s="499"/>
      <c r="G7" s="181"/>
      <c r="H7" s="500" t="s">
        <v>505</v>
      </c>
      <c r="I7" s="500"/>
      <c r="J7" s="500"/>
      <c r="K7" s="500" t="s">
        <v>506</v>
      </c>
      <c r="L7" s="500"/>
      <c r="M7" s="500"/>
      <c r="N7" s="501" t="s">
        <v>507</v>
      </c>
      <c r="O7" s="507" t="s">
        <v>508</v>
      </c>
      <c r="P7" s="509" t="s">
        <v>509</v>
      </c>
      <c r="Q7" s="510"/>
      <c r="R7" s="509" t="s">
        <v>510</v>
      </c>
      <c r="S7" s="510"/>
      <c r="T7" s="511" t="s">
        <v>511</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c r="A8" s="233" t="s">
        <v>26</v>
      </c>
      <c r="B8" s="233" t="s">
        <v>189</v>
      </c>
      <c r="C8" s="234" t="s">
        <v>131</v>
      </c>
      <c r="D8" s="235" t="s">
        <v>190</v>
      </c>
      <c r="E8" s="236" t="s">
        <v>135</v>
      </c>
      <c r="F8" s="236" t="s">
        <v>137</v>
      </c>
      <c r="G8" s="236" t="s">
        <v>139</v>
      </c>
      <c r="H8" s="237" t="s">
        <v>512</v>
      </c>
      <c r="I8" s="237" t="s">
        <v>478</v>
      </c>
      <c r="J8" s="237" t="s">
        <v>513</v>
      </c>
      <c r="K8" s="237" t="s">
        <v>512</v>
      </c>
      <c r="L8" s="237" t="s">
        <v>514</v>
      </c>
      <c r="M8" s="237" t="s">
        <v>513</v>
      </c>
      <c r="N8" s="502"/>
      <c r="O8" s="508"/>
      <c r="P8" s="231" t="s">
        <v>515</v>
      </c>
      <c r="Q8" s="231" t="s">
        <v>516</v>
      </c>
      <c r="R8" s="231" t="s">
        <v>517</v>
      </c>
      <c r="S8" s="231" t="s">
        <v>518</v>
      </c>
      <c r="T8" s="51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485"/>
      <c r="B9" s="486"/>
      <c r="C9" s="486"/>
      <c r="D9" s="486"/>
      <c r="E9" s="486"/>
      <c r="F9" s="486"/>
      <c r="G9" s="486"/>
      <c r="H9" s="486"/>
      <c r="I9" s="486"/>
      <c r="J9" s="486"/>
      <c r="K9" s="486"/>
      <c r="L9" s="486"/>
      <c r="M9" s="486"/>
      <c r="N9" s="486"/>
      <c r="O9" s="232"/>
      <c r="P9" s="481"/>
      <c r="Q9" s="475" t="s">
        <v>519</v>
      </c>
      <c r="R9" s="483">
        <v>44927</v>
      </c>
      <c r="S9" s="483">
        <v>45016</v>
      </c>
      <c r="T9" s="513" t="s">
        <v>520</v>
      </c>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5">
        <f>'Mapa Final'!A10</f>
        <v>1</v>
      </c>
      <c r="B10" s="470" t="str">
        <f>'Mapa Final'!B10</f>
        <v>INCUMPLIMIENTO</v>
      </c>
      <c r="C10" s="458" t="str">
        <f>'Mapa Final'!C10</f>
        <v>Incumplimiento de las metas establecidas</v>
      </c>
      <c r="D10" s="458" t="str">
        <f>'Mapa Final'!D10</f>
        <v xml:space="preserve">
Inconvenientes en la logística, el transporte o en las tecnologias de la información y comunicación.
No disponibilidad de formadores(as) por la negación de permisos y/o comisiones
Restricciones en la asignación de recursos
</v>
      </c>
      <c r="E10" s="461" t="str">
        <f>'Mapa Final'!E10</f>
        <v>Inconvenientes en la logística, el transporte o en las tecnologias de la información y comunicación</v>
      </c>
      <c r="F10" s="461" t="str">
        <f>'Mapa Final'!F10</f>
        <v>Posibilidad de Incumplimiento de las metas propuestas debido a Inconvenientes en la logística, el transporte o en las tecnologias de la información y comunicación</v>
      </c>
      <c r="G10" s="461" t="str">
        <f>'Mapa Final'!G10</f>
        <v>Usuarios, productos y prácticas organizacionales</v>
      </c>
      <c r="H10" s="464" t="str">
        <f>'Mapa Final'!I10</f>
        <v>Media</v>
      </c>
      <c r="I10" s="467" t="str">
        <f>'Mapa Final'!L10</f>
        <v>Menor</v>
      </c>
      <c r="J10" s="443" t="str">
        <f>'Mapa Final'!N10</f>
        <v>Moderado</v>
      </c>
      <c r="K10" s="446" t="str">
        <f>'Mapa Final'!AA10</f>
        <v>Baja</v>
      </c>
      <c r="L10" s="446" t="str">
        <f>'Mapa Final'!AE10</f>
        <v>Menor</v>
      </c>
      <c r="M10" s="449" t="str">
        <f>'Mapa Final'!AG10</f>
        <v>Moderado</v>
      </c>
      <c r="N10" s="452" t="str">
        <f>'Mapa Final'!AH10</f>
        <v>Evitar</v>
      </c>
      <c r="O10" s="304" t="s">
        <v>227</v>
      </c>
      <c r="P10" s="481"/>
      <c r="Q10" s="475"/>
      <c r="R10" s="483"/>
      <c r="S10" s="483"/>
      <c r="T10" s="51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6"/>
      <c r="B11" s="305"/>
      <c r="C11" s="459"/>
      <c r="D11" s="459"/>
      <c r="E11" s="462"/>
      <c r="F11" s="462"/>
      <c r="G11" s="462"/>
      <c r="H11" s="465"/>
      <c r="I11" s="468"/>
      <c r="J11" s="444"/>
      <c r="K11" s="447"/>
      <c r="L11" s="447"/>
      <c r="M11" s="450"/>
      <c r="N11" s="453"/>
      <c r="O11" s="305"/>
      <c r="P11" s="481"/>
      <c r="Q11" s="475"/>
      <c r="R11" s="483"/>
      <c r="S11" s="483"/>
      <c r="T11" s="51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6"/>
      <c r="B12" s="305"/>
      <c r="C12" s="459"/>
      <c r="D12" s="459"/>
      <c r="E12" s="462"/>
      <c r="F12" s="462"/>
      <c r="G12" s="462"/>
      <c r="H12" s="465"/>
      <c r="I12" s="468"/>
      <c r="J12" s="444"/>
      <c r="K12" s="447"/>
      <c r="L12" s="447"/>
      <c r="M12" s="450"/>
      <c r="N12" s="453"/>
      <c r="O12" s="305"/>
      <c r="P12" s="481"/>
      <c r="Q12" s="475"/>
      <c r="R12" s="483"/>
      <c r="S12" s="483"/>
      <c r="T12" s="51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6"/>
      <c r="B13" s="305"/>
      <c r="C13" s="459"/>
      <c r="D13" s="459"/>
      <c r="E13" s="462"/>
      <c r="F13" s="462"/>
      <c r="G13" s="462"/>
      <c r="H13" s="465"/>
      <c r="I13" s="468"/>
      <c r="J13" s="444"/>
      <c r="K13" s="447"/>
      <c r="L13" s="447"/>
      <c r="M13" s="450"/>
      <c r="N13" s="453"/>
      <c r="O13" s="305"/>
      <c r="P13" s="481"/>
      <c r="Q13" s="475"/>
      <c r="R13" s="483"/>
      <c r="S13" s="483"/>
      <c r="T13" s="51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87"/>
      <c r="B14" s="495"/>
      <c r="C14" s="488"/>
      <c r="D14" s="488"/>
      <c r="E14" s="489"/>
      <c r="F14" s="489"/>
      <c r="G14" s="489"/>
      <c r="H14" s="492"/>
      <c r="I14" s="493"/>
      <c r="J14" s="494"/>
      <c r="K14" s="480"/>
      <c r="L14" s="480"/>
      <c r="M14" s="491"/>
      <c r="N14" s="473"/>
      <c r="O14" s="306"/>
      <c r="P14" s="482"/>
      <c r="Q14" s="476"/>
      <c r="R14" s="484"/>
      <c r="S14" s="484"/>
      <c r="T14" s="51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6">
        <f>'Mapa Final'!A15</f>
        <v>2</v>
      </c>
      <c r="B15" s="496" t="str">
        <f>'Mapa Final'!B25</f>
        <v>Corrupción (Certificación a personas que no cumplen con la asistencia a eventos)</v>
      </c>
      <c r="C15" s="459" t="str">
        <f>'Mapa Final'!C25</f>
        <v>Reputacional(Corrupción)</v>
      </c>
      <c r="D15" s="45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15" s="462" t="str">
        <f>'Mapa Final'!E25</f>
        <v xml:space="preserve">Carencia de transparencia, etica y valores de los servidores judiciales. </v>
      </c>
      <c r="F15" s="462" t="str">
        <f>'Mapa Final'!F25</f>
        <v xml:space="preserve">Posibilidad de mala reputación debido a la Carencia de transparencia, etica y valores de los servidores judiciales. </v>
      </c>
      <c r="G15" s="462" t="str">
        <f>'Mapa Final'!G25</f>
        <v>Fraude Interno</v>
      </c>
      <c r="H15" s="465" t="str">
        <f>'Mapa Final'!I25</f>
        <v>Baja</v>
      </c>
      <c r="I15" s="490" t="str">
        <f>'Mapa Final'!L25</f>
        <v>Mayor</v>
      </c>
      <c r="J15" s="478" t="str">
        <f>'Mapa Final'!N25</f>
        <v xml:space="preserve">Alto </v>
      </c>
      <c r="K15" s="479" t="str">
        <f>'Mapa Final'!AA15</f>
        <v>Baja</v>
      </c>
      <c r="L15" s="479" t="str">
        <f>'Mapa Final'!AE25</f>
        <v>Mayor</v>
      </c>
      <c r="M15" s="450" t="str">
        <f>'Mapa Final'!AG25</f>
        <v xml:space="preserve">Alto </v>
      </c>
      <c r="N15" s="472" t="str">
        <f>'Mapa Final'!AH25</f>
        <v>Evitar</v>
      </c>
      <c r="O15" s="304" t="s">
        <v>257</v>
      </c>
      <c r="P15" s="440"/>
      <c r="Q15" s="474" t="s">
        <v>519</v>
      </c>
      <c r="R15" s="477">
        <v>44927</v>
      </c>
      <c r="S15" s="477">
        <v>45016</v>
      </c>
      <c r="T15" s="515" t="s">
        <v>520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6"/>
      <c r="B16" s="305"/>
      <c r="C16" s="459"/>
      <c r="D16" s="459"/>
      <c r="E16" s="462"/>
      <c r="F16" s="462"/>
      <c r="G16" s="462"/>
      <c r="H16" s="465"/>
      <c r="I16" s="468"/>
      <c r="J16" s="444"/>
      <c r="K16" s="447"/>
      <c r="L16" s="447"/>
      <c r="M16" s="450"/>
      <c r="N16" s="453"/>
      <c r="O16" s="305"/>
      <c r="P16" s="441"/>
      <c r="Q16" s="475"/>
      <c r="R16" s="475"/>
      <c r="S16" s="475"/>
      <c r="T16" s="51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6"/>
      <c r="B17" s="305"/>
      <c r="C17" s="459"/>
      <c r="D17" s="459"/>
      <c r="E17" s="462"/>
      <c r="F17" s="462"/>
      <c r="G17" s="462"/>
      <c r="H17" s="465"/>
      <c r="I17" s="468"/>
      <c r="J17" s="444"/>
      <c r="K17" s="447"/>
      <c r="L17" s="447"/>
      <c r="M17" s="450"/>
      <c r="N17" s="453"/>
      <c r="O17" s="305"/>
      <c r="P17" s="441"/>
      <c r="Q17" s="475"/>
      <c r="R17" s="475"/>
      <c r="S17" s="475"/>
      <c r="T17" s="51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6"/>
      <c r="B18" s="305"/>
      <c r="C18" s="459"/>
      <c r="D18" s="459"/>
      <c r="E18" s="462"/>
      <c r="F18" s="462"/>
      <c r="G18" s="462"/>
      <c r="H18" s="465"/>
      <c r="I18" s="468"/>
      <c r="J18" s="444"/>
      <c r="K18" s="447"/>
      <c r="L18" s="447"/>
      <c r="M18" s="450"/>
      <c r="N18" s="453"/>
      <c r="O18" s="305"/>
      <c r="P18" s="441"/>
      <c r="Q18" s="475"/>
      <c r="R18" s="475"/>
      <c r="S18" s="475"/>
      <c r="T18" s="51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57"/>
      <c r="B19" s="471"/>
      <c r="C19" s="460"/>
      <c r="D19" s="460"/>
      <c r="E19" s="463"/>
      <c r="F19" s="463"/>
      <c r="G19" s="463"/>
      <c r="H19" s="466"/>
      <c r="I19" s="469"/>
      <c r="J19" s="445"/>
      <c r="K19" s="448"/>
      <c r="L19" s="448"/>
      <c r="M19" s="451"/>
      <c r="N19" s="473"/>
      <c r="O19" s="306"/>
      <c r="P19" s="442"/>
      <c r="Q19" s="476"/>
      <c r="R19" s="476"/>
      <c r="S19" s="476"/>
      <c r="T19" s="51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5">
        <f>'Mapa Final'!A20</f>
        <v>3</v>
      </c>
      <c r="B20" s="470" t="str">
        <f>'Mapa Final'!B30</f>
        <v>Riesgo Publico</v>
      </c>
      <c r="C20" s="458" t="str">
        <f>'Mapa Final'!C30</f>
        <v>Afectación en la Prestación del Servicio de Justicia</v>
      </c>
      <c r="D20" s="458" t="str">
        <f>'Mapa Final'!D30</f>
        <v>1. Paros que afecten la prestación del servicio.  
2. Huelgas, protestas ciudadana
3. Disturbios o hechos violentos
4.Pandemia
5.Emergencias Ambientales         6. Cierre de Vías</v>
      </c>
      <c r="E20" s="461" t="str">
        <f>'Mapa Final'!E30</f>
        <v>Suceso de fuerza mayor que imposibilitan la gestión judicial</v>
      </c>
      <c r="F20" s="461" t="str">
        <f>'Mapa Final'!F30</f>
        <v>Posibilidad de  afectación en la Prestación del Servicio de Justicia debido a un suceso de fuerza mayor que imposibilita la gestión judicial</v>
      </c>
      <c r="G20" s="461" t="str">
        <f>'Mapa Final'!G30</f>
        <v>Usuarios, productos y prácticas organizacionales</v>
      </c>
      <c r="H20" s="464" t="str">
        <f>'Mapa Final'!I30</f>
        <v>Muy Alta</v>
      </c>
      <c r="I20" s="467" t="str">
        <f>'Mapa Final'!L30</f>
        <v>Moderado</v>
      </c>
      <c r="J20" s="443" t="str">
        <f>'Mapa Final'!N30</f>
        <v xml:space="preserve">Alto </v>
      </c>
      <c r="K20" s="446" t="str">
        <f>'Mapa Final'!AA30</f>
        <v>Media</v>
      </c>
      <c r="L20" s="446" t="str">
        <f>'Mapa Final'!AE30</f>
        <v>Moderado</v>
      </c>
      <c r="M20" s="449" t="str">
        <f>'Mapa Final'!AG30</f>
        <v>Moderado</v>
      </c>
      <c r="N20" s="472" t="str">
        <f>'Mapa Final'!AH30</f>
        <v>Reducir(mitigar)</v>
      </c>
      <c r="O20" s="304" t="s">
        <v>267</v>
      </c>
      <c r="P20" s="440"/>
      <c r="Q20" s="474" t="s">
        <v>519</v>
      </c>
      <c r="R20" s="477">
        <v>44927</v>
      </c>
      <c r="S20" s="477">
        <v>45016</v>
      </c>
      <c r="T20" s="515" t="s">
        <v>520</v>
      </c>
      <c r="U20" s="34"/>
      <c r="V20" s="34"/>
    </row>
    <row r="21" spans="1:176" ht="15" customHeight="1">
      <c r="A21" s="456"/>
      <c r="B21" s="305"/>
      <c r="C21" s="459"/>
      <c r="D21" s="459"/>
      <c r="E21" s="462"/>
      <c r="F21" s="462"/>
      <c r="G21" s="462"/>
      <c r="H21" s="465"/>
      <c r="I21" s="468"/>
      <c r="J21" s="444"/>
      <c r="K21" s="447"/>
      <c r="L21" s="447"/>
      <c r="M21" s="450"/>
      <c r="N21" s="453"/>
      <c r="O21" s="305"/>
      <c r="P21" s="441"/>
      <c r="Q21" s="475"/>
      <c r="R21" s="475"/>
      <c r="S21" s="475"/>
      <c r="T21" s="513"/>
      <c r="U21" s="34"/>
      <c r="V21" s="34"/>
    </row>
    <row r="22" spans="1:176">
      <c r="A22" s="456"/>
      <c r="B22" s="305"/>
      <c r="C22" s="459"/>
      <c r="D22" s="459"/>
      <c r="E22" s="462"/>
      <c r="F22" s="462"/>
      <c r="G22" s="462"/>
      <c r="H22" s="465"/>
      <c r="I22" s="468"/>
      <c r="J22" s="444"/>
      <c r="K22" s="447"/>
      <c r="L22" s="447"/>
      <c r="M22" s="450"/>
      <c r="N22" s="453"/>
      <c r="O22" s="305"/>
      <c r="P22" s="441"/>
      <c r="Q22" s="475"/>
      <c r="R22" s="475"/>
      <c r="S22" s="475"/>
      <c r="T22" s="513"/>
      <c r="U22" s="34"/>
      <c r="V22" s="34"/>
    </row>
    <row r="23" spans="1:176">
      <c r="A23" s="456"/>
      <c r="B23" s="305"/>
      <c r="C23" s="459"/>
      <c r="D23" s="459"/>
      <c r="E23" s="462"/>
      <c r="F23" s="462"/>
      <c r="G23" s="462"/>
      <c r="H23" s="465"/>
      <c r="I23" s="468"/>
      <c r="J23" s="444"/>
      <c r="K23" s="447"/>
      <c r="L23" s="447"/>
      <c r="M23" s="450"/>
      <c r="N23" s="453"/>
      <c r="O23" s="305"/>
      <c r="P23" s="441"/>
      <c r="Q23" s="475"/>
      <c r="R23" s="475"/>
      <c r="S23" s="475"/>
      <c r="T23" s="513"/>
      <c r="U23" s="34"/>
      <c r="V23" s="34"/>
    </row>
    <row r="24" spans="1:176" ht="307.5" customHeight="1">
      <c r="A24" s="457"/>
      <c r="B24" s="471"/>
      <c r="C24" s="460"/>
      <c r="D24" s="460"/>
      <c r="E24" s="463"/>
      <c r="F24" s="463"/>
      <c r="G24" s="463"/>
      <c r="H24" s="466"/>
      <c r="I24" s="469"/>
      <c r="J24" s="445"/>
      <c r="K24" s="448"/>
      <c r="L24" s="448"/>
      <c r="M24" s="451"/>
      <c r="N24" s="473"/>
      <c r="O24" s="305"/>
      <c r="P24" s="442"/>
      <c r="Q24" s="476"/>
      <c r="R24" s="476"/>
      <c r="S24" s="476"/>
      <c r="T24" s="514"/>
      <c r="U24" s="34"/>
      <c r="V24" s="34"/>
    </row>
    <row r="25" spans="1:176" ht="15" customHeight="1">
      <c r="A25" s="455">
        <v>4</v>
      </c>
      <c r="B25" s="470" t="str">
        <f>'Mapa Final'!B35</f>
        <v>Inaplicabilidad de la normavidad ambiental vigente</v>
      </c>
      <c r="C25" s="458" t="str">
        <f>'Mapa Final'!C35</f>
        <v xml:space="preserve"> Afectación Ambiental</v>
      </c>
      <c r="D25" s="45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61" t="str">
        <f>'Mapa Final'!E35</f>
        <v>Desconocimiento de los lineamientos ambientales y normatividad  ambiental vigente</v>
      </c>
      <c r="F25" s="461" t="str">
        <f>'Mapa Final'!F35</f>
        <v>Posibilidad de afectación ambiental debido al desconocimiento de las lineamientos ambientales y normatividad ambiental vigente</v>
      </c>
      <c r="G25" s="461" t="str">
        <f>'Mapa Final'!G35</f>
        <v>Eventos Ambientales Internos</v>
      </c>
      <c r="H25" s="464" t="str">
        <f>'Mapa Final'!I35</f>
        <v>Media</v>
      </c>
      <c r="I25" s="467" t="str">
        <f>'Mapa Final'!L35</f>
        <v>Moderado</v>
      </c>
      <c r="J25" s="443" t="str">
        <f>'Mapa Final'!N35</f>
        <v>Moderado</v>
      </c>
      <c r="K25" s="446" t="str">
        <f>'Mapa Final'!AA35</f>
        <v>Baja</v>
      </c>
      <c r="L25" s="446" t="str">
        <f>'Mapa Final'!AE35</f>
        <v>Moderado</v>
      </c>
      <c r="M25" s="449" t="str">
        <f>'Mapa Final'!AG35</f>
        <v>Moderado</v>
      </c>
      <c r="N25" s="472" t="str">
        <f>'Mapa Final'!AH35</f>
        <v>Reducir(mitigar)</v>
      </c>
      <c r="O25" s="304" t="s">
        <v>280</v>
      </c>
      <c r="P25" s="440"/>
      <c r="Q25" s="474" t="s">
        <v>519</v>
      </c>
      <c r="R25" s="477">
        <v>44927</v>
      </c>
      <c r="S25" s="477">
        <v>45016</v>
      </c>
      <c r="T25" s="515" t="s">
        <v>520</v>
      </c>
    </row>
    <row r="26" spans="1:176" ht="15" customHeight="1">
      <c r="A26" s="456"/>
      <c r="B26" s="305"/>
      <c r="C26" s="459"/>
      <c r="D26" s="459"/>
      <c r="E26" s="462"/>
      <c r="F26" s="462"/>
      <c r="G26" s="462"/>
      <c r="H26" s="465"/>
      <c r="I26" s="468"/>
      <c r="J26" s="444"/>
      <c r="K26" s="447"/>
      <c r="L26" s="447"/>
      <c r="M26" s="450"/>
      <c r="N26" s="453"/>
      <c r="O26" s="305"/>
      <c r="P26" s="441"/>
      <c r="Q26" s="475"/>
      <c r="R26" s="475"/>
      <c r="S26" s="475"/>
      <c r="T26" s="513"/>
    </row>
    <row r="27" spans="1:176">
      <c r="A27" s="456"/>
      <c r="B27" s="305"/>
      <c r="C27" s="459"/>
      <c r="D27" s="459"/>
      <c r="E27" s="462"/>
      <c r="F27" s="462"/>
      <c r="G27" s="462"/>
      <c r="H27" s="465"/>
      <c r="I27" s="468"/>
      <c r="J27" s="444"/>
      <c r="K27" s="447"/>
      <c r="L27" s="447"/>
      <c r="M27" s="450"/>
      <c r="N27" s="453"/>
      <c r="O27" s="305"/>
      <c r="P27" s="441"/>
      <c r="Q27" s="475"/>
      <c r="R27" s="475"/>
      <c r="S27" s="475"/>
      <c r="T27" s="513"/>
    </row>
    <row r="28" spans="1:176">
      <c r="A28" s="456"/>
      <c r="B28" s="305"/>
      <c r="C28" s="459"/>
      <c r="D28" s="459"/>
      <c r="E28" s="462"/>
      <c r="F28" s="462"/>
      <c r="G28" s="462"/>
      <c r="H28" s="465"/>
      <c r="I28" s="468"/>
      <c r="J28" s="444"/>
      <c r="K28" s="447"/>
      <c r="L28" s="447"/>
      <c r="M28" s="450"/>
      <c r="N28" s="453"/>
      <c r="O28" s="305"/>
      <c r="P28" s="441"/>
      <c r="Q28" s="475"/>
      <c r="R28" s="475"/>
      <c r="S28" s="475"/>
      <c r="T28" s="513"/>
    </row>
    <row r="29" spans="1:176" ht="277.5" customHeight="1">
      <c r="A29" s="457"/>
      <c r="B29" s="471"/>
      <c r="C29" s="460"/>
      <c r="D29" s="460"/>
      <c r="E29" s="463"/>
      <c r="F29" s="463"/>
      <c r="G29" s="463"/>
      <c r="H29" s="466"/>
      <c r="I29" s="469"/>
      <c r="J29" s="445"/>
      <c r="K29" s="448"/>
      <c r="L29" s="448"/>
      <c r="M29" s="451"/>
      <c r="N29" s="473"/>
      <c r="O29" s="306"/>
      <c r="P29" s="442"/>
      <c r="Q29" s="476"/>
      <c r="R29" s="476"/>
      <c r="S29" s="476"/>
      <c r="T29" s="514"/>
    </row>
    <row r="30" spans="1:176">
      <c r="A30" s="455">
        <f>'Mapa Final'!A40</f>
        <v>0</v>
      </c>
      <c r="B30" s="470">
        <f>'Mapa Final'!B40</f>
        <v>0</v>
      </c>
      <c r="C30" s="458">
        <f>'Mapa Final'!C40</f>
        <v>0</v>
      </c>
      <c r="D30" s="458">
        <f>'Mapa Final'!D40</f>
        <v>0</v>
      </c>
      <c r="E30" s="461">
        <f>'Mapa Final'!E40</f>
        <v>0</v>
      </c>
      <c r="F30" s="461">
        <f>'Mapa Final'!F40</f>
        <v>0</v>
      </c>
      <c r="G30" s="461">
        <f>'Mapa Final'!G40</f>
        <v>0</v>
      </c>
      <c r="H30" s="464" t="str">
        <f>'Mapa Final'!I40</f>
        <v>Muy Baja</v>
      </c>
      <c r="I30" s="467" t="b">
        <f>'Mapa Final'!L40</f>
        <v>0</v>
      </c>
      <c r="J30" s="443" t="e">
        <f>'Mapa Final'!N40</f>
        <v>#N/A</v>
      </c>
      <c r="K30" s="446" t="e">
        <f>'Mapa Final'!AA40</f>
        <v>#DIV/0!</v>
      </c>
      <c r="L30" s="446" t="e">
        <f>'Mapa Final'!AE40</f>
        <v>#DIV/0!</v>
      </c>
      <c r="M30" s="449" t="e">
        <f>'Mapa Final'!AG40</f>
        <v>#DIV/0!</v>
      </c>
      <c r="N30" s="452">
        <f>'Mapa Final'!AH40</f>
        <v>0</v>
      </c>
      <c r="O30" s="304"/>
      <c r="P30" s="440"/>
      <c r="Q30" s="440"/>
      <c r="R30" s="440"/>
      <c r="S30" s="440"/>
      <c r="T30" s="440"/>
    </row>
    <row r="31" spans="1:176">
      <c r="A31" s="456"/>
      <c r="B31" s="305"/>
      <c r="C31" s="459"/>
      <c r="D31" s="459"/>
      <c r="E31" s="462"/>
      <c r="F31" s="462"/>
      <c r="G31" s="462"/>
      <c r="H31" s="465"/>
      <c r="I31" s="468"/>
      <c r="J31" s="444"/>
      <c r="K31" s="447"/>
      <c r="L31" s="447"/>
      <c r="M31" s="450"/>
      <c r="N31" s="453"/>
      <c r="O31" s="305"/>
      <c r="P31" s="441"/>
      <c r="Q31" s="441"/>
      <c r="R31" s="441"/>
      <c r="S31" s="441"/>
      <c r="T31" s="441"/>
    </row>
    <row r="32" spans="1:176">
      <c r="A32" s="456"/>
      <c r="B32" s="305"/>
      <c r="C32" s="459"/>
      <c r="D32" s="459"/>
      <c r="E32" s="462"/>
      <c r="F32" s="462"/>
      <c r="G32" s="462"/>
      <c r="H32" s="465"/>
      <c r="I32" s="468"/>
      <c r="J32" s="444"/>
      <c r="K32" s="447"/>
      <c r="L32" s="447"/>
      <c r="M32" s="450"/>
      <c r="N32" s="453"/>
      <c r="O32" s="305"/>
      <c r="P32" s="441"/>
      <c r="Q32" s="441"/>
      <c r="R32" s="441"/>
      <c r="S32" s="441"/>
      <c r="T32" s="441"/>
    </row>
    <row r="33" spans="1:20">
      <c r="A33" s="456"/>
      <c r="B33" s="305"/>
      <c r="C33" s="459"/>
      <c r="D33" s="459"/>
      <c r="E33" s="462"/>
      <c r="F33" s="462"/>
      <c r="G33" s="462"/>
      <c r="H33" s="465"/>
      <c r="I33" s="468"/>
      <c r="J33" s="444"/>
      <c r="K33" s="447"/>
      <c r="L33" s="447"/>
      <c r="M33" s="450"/>
      <c r="N33" s="453"/>
      <c r="O33" s="305"/>
      <c r="P33" s="441"/>
      <c r="Q33" s="441"/>
      <c r="R33" s="441"/>
      <c r="S33" s="441"/>
      <c r="T33" s="441"/>
    </row>
    <row r="34" spans="1:20" ht="15.75" customHeight="1">
      <c r="A34" s="457"/>
      <c r="B34" s="471"/>
      <c r="C34" s="460"/>
      <c r="D34" s="460"/>
      <c r="E34" s="463"/>
      <c r="F34" s="463"/>
      <c r="G34" s="463"/>
      <c r="H34" s="466"/>
      <c r="I34" s="469"/>
      <c r="J34" s="445"/>
      <c r="K34" s="448"/>
      <c r="L34" s="448"/>
      <c r="M34" s="451"/>
      <c r="N34" s="454"/>
      <c r="O34" s="305"/>
      <c r="P34" s="442"/>
      <c r="Q34" s="442"/>
      <c r="R34" s="442"/>
      <c r="S34" s="442"/>
      <c r="T34" s="442"/>
    </row>
    <row r="35" spans="1:20">
      <c r="A35" s="455">
        <f>'Mapa Final'!A45</f>
        <v>0</v>
      </c>
      <c r="B35" s="470">
        <f>'Mapa Final'!B45</f>
        <v>0</v>
      </c>
      <c r="C35" s="458">
        <f>'Mapa Final'!C45</f>
        <v>0</v>
      </c>
      <c r="D35" s="458">
        <f>'Mapa Final'!D45</f>
        <v>0</v>
      </c>
      <c r="E35" s="461">
        <f>'Mapa Final'!E45</f>
        <v>0</v>
      </c>
      <c r="F35" s="461">
        <f>'Mapa Final'!F45</f>
        <v>0</v>
      </c>
      <c r="G35" s="461">
        <f>'Mapa Final'!G45</f>
        <v>0</v>
      </c>
      <c r="H35" s="464" t="str">
        <f>'Mapa Final'!I45</f>
        <v>Muy Baja</v>
      </c>
      <c r="I35" s="467" t="b">
        <f>'Mapa Final'!L45</f>
        <v>0</v>
      </c>
      <c r="J35" s="443" t="e">
        <f>'Mapa Final'!N45</f>
        <v>#N/A</v>
      </c>
      <c r="K35" s="446" t="e">
        <f>'Mapa Final'!AA45</f>
        <v>#DIV/0!</v>
      </c>
      <c r="L35" s="446" t="e">
        <f>'Mapa Final'!AE45</f>
        <v>#DIV/0!</v>
      </c>
      <c r="M35" s="449" t="e">
        <f>'Mapa Final'!AG45</f>
        <v>#DIV/0!</v>
      </c>
      <c r="N35" s="452">
        <f>'Mapa Final'!AH45</f>
        <v>0</v>
      </c>
      <c r="O35" s="365"/>
      <c r="P35" s="440"/>
      <c r="Q35" s="440"/>
      <c r="R35" s="440"/>
      <c r="S35" s="440"/>
      <c r="T35" s="440"/>
    </row>
    <row r="36" spans="1:20">
      <c r="A36" s="456"/>
      <c r="B36" s="305"/>
      <c r="C36" s="459"/>
      <c r="D36" s="459"/>
      <c r="E36" s="462"/>
      <c r="F36" s="462"/>
      <c r="G36" s="462"/>
      <c r="H36" s="465"/>
      <c r="I36" s="468"/>
      <c r="J36" s="444"/>
      <c r="K36" s="447"/>
      <c r="L36" s="447"/>
      <c r="M36" s="450"/>
      <c r="N36" s="453"/>
      <c r="O36" s="366"/>
      <c r="P36" s="441"/>
      <c r="Q36" s="441"/>
      <c r="R36" s="441"/>
      <c r="S36" s="441"/>
      <c r="T36" s="441"/>
    </row>
    <row r="37" spans="1:20">
      <c r="A37" s="456"/>
      <c r="B37" s="305"/>
      <c r="C37" s="459"/>
      <c r="D37" s="459"/>
      <c r="E37" s="462"/>
      <c r="F37" s="462"/>
      <c r="G37" s="462"/>
      <c r="H37" s="465"/>
      <c r="I37" s="468"/>
      <c r="J37" s="444"/>
      <c r="K37" s="447"/>
      <c r="L37" s="447"/>
      <c r="M37" s="450"/>
      <c r="N37" s="453"/>
      <c r="O37" s="366"/>
      <c r="P37" s="441"/>
      <c r="Q37" s="441"/>
      <c r="R37" s="441"/>
      <c r="S37" s="441"/>
      <c r="T37" s="441"/>
    </row>
    <row r="38" spans="1:20">
      <c r="A38" s="456"/>
      <c r="B38" s="305"/>
      <c r="C38" s="459"/>
      <c r="D38" s="459"/>
      <c r="E38" s="462"/>
      <c r="F38" s="462"/>
      <c r="G38" s="462"/>
      <c r="H38" s="465"/>
      <c r="I38" s="468"/>
      <c r="J38" s="444"/>
      <c r="K38" s="447"/>
      <c r="L38" s="447"/>
      <c r="M38" s="450"/>
      <c r="N38" s="453"/>
      <c r="O38" s="366"/>
      <c r="P38" s="441"/>
      <c r="Q38" s="441"/>
      <c r="R38" s="441"/>
      <c r="S38" s="441"/>
      <c r="T38" s="441"/>
    </row>
    <row r="39" spans="1:20" ht="15.75" customHeight="1">
      <c r="A39" s="457"/>
      <c r="B39" s="471"/>
      <c r="C39" s="460"/>
      <c r="D39" s="460"/>
      <c r="E39" s="463"/>
      <c r="F39" s="463"/>
      <c r="G39" s="463"/>
      <c r="H39" s="466"/>
      <c r="I39" s="469"/>
      <c r="J39" s="445"/>
      <c r="K39" s="448"/>
      <c r="L39" s="448"/>
      <c r="M39" s="451"/>
      <c r="N39" s="454"/>
      <c r="O39" s="367"/>
      <c r="P39" s="442"/>
      <c r="Q39" s="442"/>
      <c r="R39" s="442"/>
      <c r="S39" s="442"/>
      <c r="T39" s="442"/>
    </row>
    <row r="40" spans="1:20">
      <c r="A40" s="455">
        <f>'Mapa Final'!A50</f>
        <v>0</v>
      </c>
      <c r="B40" s="470">
        <f>'Mapa Final'!B50</f>
        <v>0</v>
      </c>
      <c r="C40" s="458">
        <f>'Mapa Final'!C50</f>
        <v>0</v>
      </c>
      <c r="D40" s="458">
        <f>'Mapa Final'!D50</f>
        <v>0</v>
      </c>
      <c r="E40" s="461">
        <f>'Mapa Final'!E50</f>
        <v>0</v>
      </c>
      <c r="F40" s="461">
        <f>'Mapa Final'!F50</f>
        <v>0</v>
      </c>
      <c r="G40" s="461">
        <f>'Mapa Final'!G50</f>
        <v>0</v>
      </c>
      <c r="H40" s="464" t="str">
        <f>'Mapa Final'!I50</f>
        <v>Muy Baja</v>
      </c>
      <c r="I40" s="467" t="b">
        <f>'Mapa Final'!L50</f>
        <v>0</v>
      </c>
      <c r="J40" s="443" t="e">
        <f>'Mapa Final'!N50</f>
        <v>#N/A</v>
      </c>
      <c r="K40" s="446" t="e">
        <f>'Mapa Final'!AA50</f>
        <v>#DIV/0!</v>
      </c>
      <c r="L40" s="446" t="e">
        <f>'Mapa Final'!AE50</f>
        <v>#DIV/0!</v>
      </c>
      <c r="M40" s="449" t="e">
        <f>'Mapa Final'!AG50</f>
        <v>#DIV/0!</v>
      </c>
      <c r="N40" s="452">
        <f>'Mapa Final'!AH50</f>
        <v>0</v>
      </c>
      <c r="O40" s="312"/>
      <c r="P40" s="440"/>
      <c r="Q40" s="440"/>
      <c r="R40" s="440"/>
      <c r="S40" s="440"/>
      <c r="T40" s="440"/>
    </row>
    <row r="41" spans="1:20">
      <c r="A41" s="456"/>
      <c r="B41" s="305"/>
      <c r="C41" s="459"/>
      <c r="D41" s="459"/>
      <c r="E41" s="462"/>
      <c r="F41" s="462"/>
      <c r="G41" s="462"/>
      <c r="H41" s="465"/>
      <c r="I41" s="468"/>
      <c r="J41" s="444"/>
      <c r="K41" s="447"/>
      <c r="L41" s="447"/>
      <c r="M41" s="450"/>
      <c r="N41" s="453"/>
      <c r="O41" s="313"/>
      <c r="P41" s="441"/>
      <c r="Q41" s="441"/>
      <c r="R41" s="441"/>
      <c r="S41" s="441"/>
      <c r="T41" s="441"/>
    </row>
    <row r="42" spans="1:20">
      <c r="A42" s="456"/>
      <c r="B42" s="305"/>
      <c r="C42" s="459"/>
      <c r="D42" s="459"/>
      <c r="E42" s="462"/>
      <c r="F42" s="462"/>
      <c r="G42" s="462"/>
      <c r="H42" s="465"/>
      <c r="I42" s="468"/>
      <c r="J42" s="444"/>
      <c r="K42" s="447"/>
      <c r="L42" s="447"/>
      <c r="M42" s="450"/>
      <c r="N42" s="453"/>
      <c r="O42" s="313"/>
      <c r="P42" s="441"/>
      <c r="Q42" s="441"/>
      <c r="R42" s="441"/>
      <c r="S42" s="441"/>
      <c r="T42" s="441"/>
    </row>
    <row r="43" spans="1:20">
      <c r="A43" s="456"/>
      <c r="B43" s="305"/>
      <c r="C43" s="459"/>
      <c r="D43" s="459"/>
      <c r="E43" s="462"/>
      <c r="F43" s="462"/>
      <c r="G43" s="462"/>
      <c r="H43" s="465"/>
      <c r="I43" s="468"/>
      <c r="J43" s="444"/>
      <c r="K43" s="447"/>
      <c r="L43" s="447"/>
      <c r="M43" s="450"/>
      <c r="N43" s="453"/>
      <c r="O43" s="313"/>
      <c r="P43" s="441"/>
      <c r="Q43" s="441"/>
      <c r="R43" s="441"/>
      <c r="S43" s="441"/>
      <c r="T43" s="441"/>
    </row>
    <row r="44" spans="1:20" ht="15.75" customHeight="1">
      <c r="A44" s="457"/>
      <c r="B44" s="471"/>
      <c r="C44" s="460"/>
      <c r="D44" s="460"/>
      <c r="E44" s="463"/>
      <c r="F44" s="463"/>
      <c r="G44" s="463"/>
      <c r="H44" s="466"/>
      <c r="I44" s="469"/>
      <c r="J44" s="445"/>
      <c r="K44" s="448"/>
      <c r="L44" s="448"/>
      <c r="M44" s="451"/>
      <c r="N44" s="454"/>
      <c r="O44" s="314"/>
      <c r="P44" s="442"/>
      <c r="Q44" s="442"/>
      <c r="R44" s="442"/>
      <c r="S44" s="442"/>
      <c r="T44" s="442"/>
    </row>
    <row r="45" spans="1:20">
      <c r="A45" s="455">
        <f>'Mapa Final'!A55</f>
        <v>0</v>
      </c>
      <c r="B45" s="470">
        <f>'Mapa Final'!B55</f>
        <v>0</v>
      </c>
      <c r="C45" s="458">
        <f>'Mapa Final'!C55</f>
        <v>0</v>
      </c>
      <c r="D45" s="458">
        <f>'Mapa Final'!D55</f>
        <v>0</v>
      </c>
      <c r="E45" s="461">
        <f>'Mapa Final'!E55</f>
        <v>0</v>
      </c>
      <c r="F45" s="461">
        <f>'Mapa Final'!F55</f>
        <v>0</v>
      </c>
      <c r="G45" s="461">
        <f>'Mapa Final'!G55</f>
        <v>0</v>
      </c>
      <c r="H45" s="464" t="str">
        <f>'Mapa Final'!I55</f>
        <v>Muy Baja</v>
      </c>
      <c r="I45" s="467" t="b">
        <f>'Mapa Final'!L55</f>
        <v>0</v>
      </c>
      <c r="J45" s="443" t="e">
        <f>'Mapa Final'!N55</f>
        <v>#N/A</v>
      </c>
      <c r="K45" s="446" t="e">
        <f>'Mapa Final'!AA55</f>
        <v>#DIV/0!</v>
      </c>
      <c r="L45" s="446" t="e">
        <f>'Mapa Final'!AE55</f>
        <v>#DIV/0!</v>
      </c>
      <c r="M45" s="449" t="e">
        <f>'Mapa Final'!AG55</f>
        <v>#DIV/0!</v>
      </c>
      <c r="N45" s="452">
        <f>'Mapa Final'!AH55</f>
        <v>0</v>
      </c>
      <c r="O45" s="312"/>
      <c r="P45" s="440"/>
      <c r="Q45" s="440"/>
      <c r="R45" s="440"/>
      <c r="S45" s="440"/>
      <c r="T45" s="440"/>
    </row>
    <row r="46" spans="1:20">
      <c r="A46" s="456"/>
      <c r="B46" s="305"/>
      <c r="C46" s="459"/>
      <c r="D46" s="459"/>
      <c r="E46" s="462"/>
      <c r="F46" s="462"/>
      <c r="G46" s="462"/>
      <c r="H46" s="465"/>
      <c r="I46" s="468"/>
      <c r="J46" s="444"/>
      <c r="K46" s="447"/>
      <c r="L46" s="447"/>
      <c r="M46" s="450"/>
      <c r="N46" s="453"/>
      <c r="O46" s="313"/>
      <c r="P46" s="441"/>
      <c r="Q46" s="441"/>
      <c r="R46" s="441"/>
      <c r="S46" s="441"/>
      <c r="T46" s="441"/>
    </row>
    <row r="47" spans="1:20">
      <c r="A47" s="456"/>
      <c r="B47" s="305"/>
      <c r="C47" s="459"/>
      <c r="D47" s="459"/>
      <c r="E47" s="462"/>
      <c r="F47" s="462"/>
      <c r="G47" s="462"/>
      <c r="H47" s="465"/>
      <c r="I47" s="468"/>
      <c r="J47" s="444"/>
      <c r="K47" s="447"/>
      <c r="L47" s="447"/>
      <c r="M47" s="450"/>
      <c r="N47" s="453"/>
      <c r="O47" s="313"/>
      <c r="P47" s="441"/>
      <c r="Q47" s="441"/>
      <c r="R47" s="441"/>
      <c r="S47" s="441"/>
      <c r="T47" s="441"/>
    </row>
    <row r="48" spans="1:20">
      <c r="A48" s="456"/>
      <c r="B48" s="305"/>
      <c r="C48" s="459"/>
      <c r="D48" s="459"/>
      <c r="E48" s="462"/>
      <c r="F48" s="462"/>
      <c r="G48" s="462"/>
      <c r="H48" s="465"/>
      <c r="I48" s="468"/>
      <c r="J48" s="444"/>
      <c r="K48" s="447"/>
      <c r="L48" s="447"/>
      <c r="M48" s="450"/>
      <c r="N48" s="453"/>
      <c r="O48" s="313"/>
      <c r="P48" s="441"/>
      <c r="Q48" s="441"/>
      <c r="R48" s="441"/>
      <c r="S48" s="441"/>
      <c r="T48" s="441"/>
    </row>
    <row r="49" spans="1:20" ht="15.75" customHeight="1">
      <c r="A49" s="457"/>
      <c r="B49" s="471"/>
      <c r="C49" s="460"/>
      <c r="D49" s="460"/>
      <c r="E49" s="463"/>
      <c r="F49" s="463"/>
      <c r="G49" s="463"/>
      <c r="H49" s="466"/>
      <c r="I49" s="469"/>
      <c r="J49" s="445"/>
      <c r="K49" s="448"/>
      <c r="L49" s="448"/>
      <c r="M49" s="451"/>
      <c r="N49" s="454"/>
      <c r="O49" s="314"/>
      <c r="P49" s="442"/>
      <c r="Q49" s="442"/>
      <c r="R49" s="442"/>
      <c r="S49" s="442"/>
      <c r="T49" s="442"/>
    </row>
  </sheetData>
  <mergeCells count="179">
    <mergeCell ref="O20:O24"/>
    <mergeCell ref="O25:O29"/>
    <mergeCell ref="O30:O34"/>
    <mergeCell ref="O35:O39"/>
    <mergeCell ref="O40:O44"/>
    <mergeCell ref="T15:T19"/>
    <mergeCell ref="S20:S24"/>
    <mergeCell ref="T20:T24"/>
    <mergeCell ref="S15:S19"/>
    <mergeCell ref="P25:P29"/>
    <mergeCell ref="Q25:Q29"/>
    <mergeCell ref="R25:R29"/>
    <mergeCell ref="S25:S29"/>
    <mergeCell ref="T25:T29"/>
    <mergeCell ref="P35:P39"/>
    <mergeCell ref="Q35:Q39"/>
    <mergeCell ref="R35:R39"/>
    <mergeCell ref="S35:S39"/>
    <mergeCell ref="T35:T39"/>
    <mergeCell ref="B10:B14"/>
    <mergeCell ref="B15:B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T9:T14"/>
    <mergeCell ref="O15:O19"/>
    <mergeCell ref="S9:S14"/>
    <mergeCell ref="D15:D19"/>
    <mergeCell ref="E15:E19"/>
    <mergeCell ref="F15:F19"/>
    <mergeCell ref="G15:G19"/>
    <mergeCell ref="H15:H19"/>
    <mergeCell ref="I15:I19"/>
    <mergeCell ref="M10:M14"/>
    <mergeCell ref="N10:N14"/>
    <mergeCell ref="G10:G14"/>
    <mergeCell ref="H10:H14"/>
    <mergeCell ref="I10:I14"/>
    <mergeCell ref="J10:J14"/>
    <mergeCell ref="K10:K14"/>
    <mergeCell ref="N15:N19"/>
    <mergeCell ref="N20:N24"/>
    <mergeCell ref="P20:P24"/>
    <mergeCell ref="Q20:Q24"/>
    <mergeCell ref="R20:R24"/>
    <mergeCell ref="J15:J19"/>
    <mergeCell ref="K15:K19"/>
    <mergeCell ref="L15:L19"/>
    <mergeCell ref="M15:M19"/>
    <mergeCell ref="L10:L14"/>
    <mergeCell ref="P15:P19"/>
    <mergeCell ref="Q15:Q19"/>
    <mergeCell ref="R15:R19"/>
    <mergeCell ref="P9:P14"/>
    <mergeCell ref="Q9:Q14"/>
    <mergeCell ref="R9:R14"/>
    <mergeCell ref="O10:O14"/>
    <mergeCell ref="A9:N9"/>
    <mergeCell ref="A10:A14"/>
    <mergeCell ref="C10:C14"/>
    <mergeCell ref="D10:D14"/>
    <mergeCell ref="E10:E14"/>
    <mergeCell ref="F10:F14"/>
    <mergeCell ref="A15:A19"/>
    <mergeCell ref="C15:C19"/>
    <mergeCell ref="M20:M24"/>
    <mergeCell ref="G20:G24"/>
    <mergeCell ref="H20:H24"/>
    <mergeCell ref="I20:I24"/>
    <mergeCell ref="J20:J24"/>
    <mergeCell ref="K20:K24"/>
    <mergeCell ref="L20:L24"/>
    <mergeCell ref="A20:A24"/>
    <mergeCell ref="C20:C24"/>
    <mergeCell ref="D20:D24"/>
    <mergeCell ref="E20:E24"/>
    <mergeCell ref="F20:F24"/>
    <mergeCell ref="B20:B24"/>
    <mergeCell ref="N25:N29"/>
    <mergeCell ref="J25:J29"/>
    <mergeCell ref="K25:K29"/>
    <mergeCell ref="L25:L29"/>
    <mergeCell ref="M25:M29"/>
    <mergeCell ref="B25:B29"/>
    <mergeCell ref="A25:A29"/>
    <mergeCell ref="C25:C29"/>
    <mergeCell ref="D25:D29"/>
    <mergeCell ref="E25:E29"/>
    <mergeCell ref="F25:F29"/>
    <mergeCell ref="G25:G29"/>
    <mergeCell ref="H25:H29"/>
    <mergeCell ref="I25:I29"/>
    <mergeCell ref="T30:T34"/>
    <mergeCell ref="N30:N34"/>
    <mergeCell ref="P30:P34"/>
    <mergeCell ref="Q30:Q34"/>
    <mergeCell ref="R30:R34"/>
    <mergeCell ref="B30:B34"/>
    <mergeCell ref="A30:A34"/>
    <mergeCell ref="C30:C34"/>
    <mergeCell ref="D30:D34"/>
    <mergeCell ref="E30:E34"/>
    <mergeCell ref="F30:F34"/>
    <mergeCell ref="I35:I39"/>
    <mergeCell ref="M30:M34"/>
    <mergeCell ref="G30:G34"/>
    <mergeCell ref="H30:H34"/>
    <mergeCell ref="I30:I34"/>
    <mergeCell ref="J30:J34"/>
    <mergeCell ref="K30:K34"/>
    <mergeCell ref="L30:L34"/>
    <mergeCell ref="S30:S34"/>
    <mergeCell ref="N35:N39"/>
    <mergeCell ref="S40:S44"/>
    <mergeCell ref="T40:T44"/>
    <mergeCell ref="N40:N44"/>
    <mergeCell ref="P40:P44"/>
    <mergeCell ref="Q40:Q44"/>
    <mergeCell ref="R40:R44"/>
    <mergeCell ref="A35:A39"/>
    <mergeCell ref="C35:C39"/>
    <mergeCell ref="D35:D39"/>
    <mergeCell ref="B35:B39"/>
    <mergeCell ref="A40:A44"/>
    <mergeCell ref="C40:C44"/>
    <mergeCell ref="D40:D44"/>
    <mergeCell ref="E40:E44"/>
    <mergeCell ref="F40:F44"/>
    <mergeCell ref="J35:J39"/>
    <mergeCell ref="K35:K39"/>
    <mergeCell ref="L35:L39"/>
    <mergeCell ref="M35:M39"/>
    <mergeCell ref="E35:E39"/>
    <mergeCell ref="F35:F39"/>
    <mergeCell ref="G35:G39"/>
    <mergeCell ref="H35:H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B40:B44"/>
    <mergeCell ref="P45:P49"/>
    <mergeCell ref="Q45:Q49"/>
    <mergeCell ref="R45:R49"/>
    <mergeCell ref="S45:S49"/>
    <mergeCell ref="T45:T49"/>
    <mergeCell ref="J45:J49"/>
    <mergeCell ref="K45:K49"/>
    <mergeCell ref="L45:L49"/>
    <mergeCell ref="M45:M49"/>
    <mergeCell ref="N45:N49"/>
    <mergeCell ref="O45:O49"/>
  </mergeCells>
  <conditionalFormatting sqref="D8:G8 H7 H50:J1048576 A7:B7">
    <cfRule type="containsText" dxfId="1835" priority="663" operator="containsText" text="3- Moderado">
      <formula>NOT(ISERROR(SEARCH("3- Moderado",A7)))</formula>
    </cfRule>
    <cfRule type="containsText" dxfId="1834" priority="664" operator="containsText" text="6- Moderado">
      <formula>NOT(ISERROR(SEARCH("6- Moderado",A7)))</formula>
    </cfRule>
    <cfRule type="containsText" dxfId="1833" priority="665" operator="containsText" text="4- Moderado">
      <formula>NOT(ISERROR(SEARCH("4- Moderado",A7)))</formula>
    </cfRule>
    <cfRule type="containsText" dxfId="1832" priority="666" operator="containsText" text="3- Bajo">
      <formula>NOT(ISERROR(SEARCH("3- Bajo",A7)))</formula>
    </cfRule>
    <cfRule type="containsText" dxfId="1831" priority="667" operator="containsText" text="4- Bajo">
      <formula>NOT(ISERROR(SEARCH("4- Bajo",A7)))</formula>
    </cfRule>
    <cfRule type="containsText" dxfId="1830" priority="668" operator="containsText" text="1- Bajo">
      <formula>NOT(ISERROR(SEARCH("1- Bajo",A7)))</formula>
    </cfRule>
  </conditionalFormatting>
  <conditionalFormatting sqref="H8:J8">
    <cfRule type="containsText" dxfId="1829" priority="656" operator="containsText" text="3- Moderado">
      <formula>NOT(ISERROR(SEARCH("3- Moderado",H8)))</formula>
    </cfRule>
    <cfRule type="containsText" dxfId="1828" priority="657" operator="containsText" text="6- Moderado">
      <formula>NOT(ISERROR(SEARCH("6- Moderado",H8)))</formula>
    </cfRule>
    <cfRule type="containsText" dxfId="1827" priority="658" operator="containsText" text="4- Moderado">
      <formula>NOT(ISERROR(SEARCH("4- Moderado",H8)))</formula>
    </cfRule>
    <cfRule type="containsText" dxfId="1826" priority="659" operator="containsText" text="3- Bajo">
      <formula>NOT(ISERROR(SEARCH("3- Bajo",H8)))</formula>
    </cfRule>
    <cfRule type="containsText" dxfId="1825" priority="660" operator="containsText" text="4- Bajo">
      <formula>NOT(ISERROR(SEARCH("4- Bajo",H8)))</formula>
    </cfRule>
    <cfRule type="containsText" dxfId="1824" priority="662" operator="containsText" text="1- Bajo">
      <formula>NOT(ISERROR(SEARCH("1- Bajo",H8)))</formula>
    </cfRule>
  </conditionalFormatting>
  <conditionalFormatting sqref="J8 J50:J1048576">
    <cfRule type="containsText" dxfId="1823" priority="645" operator="containsText" text="25- Extremo">
      <formula>NOT(ISERROR(SEARCH("25- Extremo",J8)))</formula>
    </cfRule>
    <cfRule type="containsText" dxfId="1822" priority="646" operator="containsText" text="20- Extremo">
      <formula>NOT(ISERROR(SEARCH("20- Extremo",J8)))</formula>
    </cfRule>
    <cfRule type="containsText" dxfId="1821" priority="647" operator="containsText" text="15- Extremo">
      <formula>NOT(ISERROR(SEARCH("15- Extremo",J8)))</formula>
    </cfRule>
    <cfRule type="containsText" dxfId="1820" priority="648" operator="containsText" text="10- Extremo">
      <formula>NOT(ISERROR(SEARCH("10- Extremo",J8)))</formula>
    </cfRule>
    <cfRule type="containsText" dxfId="1819" priority="649" operator="containsText" text="5- Extremo">
      <formula>NOT(ISERROR(SEARCH("5- Extremo",J8)))</formula>
    </cfRule>
    <cfRule type="containsText" dxfId="1818" priority="650" operator="containsText" text="12- Alto">
      <formula>NOT(ISERROR(SEARCH("12- Alto",J8)))</formula>
    </cfRule>
    <cfRule type="containsText" dxfId="1817" priority="651" operator="containsText" text="10- Alto">
      <formula>NOT(ISERROR(SEARCH("10- Alto",J8)))</formula>
    </cfRule>
    <cfRule type="containsText" dxfId="1816" priority="652" operator="containsText" text="9- Alto">
      <formula>NOT(ISERROR(SEARCH("9- Alto",J8)))</formula>
    </cfRule>
    <cfRule type="containsText" dxfId="1815" priority="653" operator="containsText" text="8- Alto">
      <formula>NOT(ISERROR(SEARCH("8- Alto",J8)))</formula>
    </cfRule>
    <cfRule type="containsText" dxfId="1814" priority="654" operator="containsText" text="5- Alto">
      <formula>NOT(ISERROR(SEARCH("5- Alto",J8)))</formula>
    </cfRule>
    <cfRule type="containsText" dxfId="1813" priority="655" operator="containsText" text="4- Alto">
      <formula>NOT(ISERROR(SEARCH("4- Alto",J8)))</formula>
    </cfRule>
    <cfRule type="containsText" dxfId="1812" priority="661" operator="containsText" text="2- Bajo">
      <formula>NOT(ISERROR(SEARCH("2- Bajo",J8)))</formula>
    </cfRule>
  </conditionalFormatting>
  <conditionalFormatting sqref="K10:L10 K15:L15 K20:L20">
    <cfRule type="containsText" dxfId="1811" priority="639" operator="containsText" text="3- Moderado">
      <formula>NOT(ISERROR(SEARCH("3- Moderado",K10)))</formula>
    </cfRule>
    <cfRule type="containsText" dxfId="1810" priority="640" operator="containsText" text="6- Moderado">
      <formula>NOT(ISERROR(SEARCH("6- Moderado",K10)))</formula>
    </cfRule>
    <cfRule type="containsText" dxfId="1809" priority="641" operator="containsText" text="4- Moderado">
      <formula>NOT(ISERROR(SEARCH("4- Moderado",K10)))</formula>
    </cfRule>
    <cfRule type="containsText" dxfId="1808" priority="642" operator="containsText" text="3- Bajo">
      <formula>NOT(ISERROR(SEARCH("3- Bajo",K10)))</formula>
    </cfRule>
    <cfRule type="containsText" dxfId="1807" priority="643" operator="containsText" text="4- Bajo">
      <formula>NOT(ISERROR(SEARCH("4- Bajo",K10)))</formula>
    </cfRule>
    <cfRule type="containsText" dxfId="1806" priority="644" operator="containsText" text="1- Bajo">
      <formula>NOT(ISERROR(SEARCH("1- Bajo",K10)))</formula>
    </cfRule>
  </conditionalFormatting>
  <conditionalFormatting sqref="H10:I10 H15:I15 H20:I20">
    <cfRule type="containsText" dxfId="1805" priority="633" operator="containsText" text="3- Moderado">
      <formula>NOT(ISERROR(SEARCH("3- Moderado",H10)))</formula>
    </cfRule>
    <cfRule type="containsText" dxfId="1804" priority="634" operator="containsText" text="6- Moderado">
      <formula>NOT(ISERROR(SEARCH("6- Moderado",H10)))</formula>
    </cfRule>
    <cfRule type="containsText" dxfId="1803" priority="635" operator="containsText" text="4- Moderado">
      <formula>NOT(ISERROR(SEARCH("4- Moderado",H10)))</formula>
    </cfRule>
    <cfRule type="containsText" dxfId="1802" priority="636" operator="containsText" text="3- Bajo">
      <formula>NOT(ISERROR(SEARCH("3- Bajo",H10)))</formula>
    </cfRule>
    <cfRule type="containsText" dxfId="1801" priority="637" operator="containsText" text="4- Bajo">
      <formula>NOT(ISERROR(SEARCH("4- Bajo",H10)))</formula>
    </cfRule>
    <cfRule type="containsText" dxfId="1800" priority="638" operator="containsText" text="1- Bajo">
      <formula>NOT(ISERROR(SEARCH("1- Bajo",H10)))</formula>
    </cfRule>
  </conditionalFormatting>
  <conditionalFormatting sqref="A10:E10 E15 A15:B15 B20 B25 B30 B35 B40 B45">
    <cfRule type="containsText" dxfId="1799" priority="627" operator="containsText" text="3- Moderado">
      <formula>NOT(ISERROR(SEARCH("3- Moderado",A10)))</formula>
    </cfRule>
    <cfRule type="containsText" dxfId="1798" priority="628" operator="containsText" text="6- Moderado">
      <formula>NOT(ISERROR(SEARCH("6- Moderado",A10)))</formula>
    </cfRule>
    <cfRule type="containsText" dxfId="1797" priority="629" operator="containsText" text="4- Moderado">
      <formula>NOT(ISERROR(SEARCH("4- Moderado",A10)))</formula>
    </cfRule>
    <cfRule type="containsText" dxfId="1796" priority="630" operator="containsText" text="3- Bajo">
      <formula>NOT(ISERROR(SEARCH("3- Bajo",A10)))</formula>
    </cfRule>
    <cfRule type="containsText" dxfId="1795" priority="631" operator="containsText" text="4- Bajo">
      <formula>NOT(ISERROR(SEARCH("4- Bajo",A10)))</formula>
    </cfRule>
    <cfRule type="containsText" dxfId="1794" priority="632" operator="containsText" text="1- Bajo">
      <formula>NOT(ISERROR(SEARCH("1- Bajo",A10)))</formula>
    </cfRule>
  </conditionalFormatting>
  <conditionalFormatting sqref="F10:G10 F15:G15">
    <cfRule type="containsText" dxfId="1793" priority="621" operator="containsText" text="3- Moderado">
      <formula>NOT(ISERROR(SEARCH("3- Moderado",F10)))</formula>
    </cfRule>
    <cfRule type="containsText" dxfId="1792" priority="622" operator="containsText" text="6- Moderado">
      <formula>NOT(ISERROR(SEARCH("6- Moderado",F10)))</formula>
    </cfRule>
    <cfRule type="containsText" dxfId="1791" priority="623" operator="containsText" text="4- Moderado">
      <formula>NOT(ISERROR(SEARCH("4- Moderado",F10)))</formula>
    </cfRule>
    <cfRule type="containsText" dxfId="1790" priority="624" operator="containsText" text="3- Bajo">
      <formula>NOT(ISERROR(SEARCH("3- Bajo",F10)))</formula>
    </cfRule>
    <cfRule type="containsText" dxfId="1789" priority="625" operator="containsText" text="4- Bajo">
      <formula>NOT(ISERROR(SEARCH("4- Bajo",F10)))</formula>
    </cfRule>
    <cfRule type="containsText" dxfId="1788" priority="626" operator="containsText" text="1- Bajo">
      <formula>NOT(ISERROR(SEARCH("1- Bajo",F10)))</formula>
    </cfRule>
  </conditionalFormatting>
  <conditionalFormatting sqref="K8">
    <cfRule type="containsText" dxfId="1787" priority="615" operator="containsText" text="3- Moderado">
      <formula>NOT(ISERROR(SEARCH("3- Moderado",K8)))</formula>
    </cfRule>
    <cfRule type="containsText" dxfId="1786" priority="616" operator="containsText" text="6- Moderado">
      <formula>NOT(ISERROR(SEARCH("6- Moderado",K8)))</formula>
    </cfRule>
    <cfRule type="containsText" dxfId="1785" priority="617" operator="containsText" text="4- Moderado">
      <formula>NOT(ISERROR(SEARCH("4- Moderado",K8)))</formula>
    </cfRule>
    <cfRule type="containsText" dxfId="1784" priority="618" operator="containsText" text="3- Bajo">
      <formula>NOT(ISERROR(SEARCH("3- Bajo",K8)))</formula>
    </cfRule>
    <cfRule type="containsText" dxfId="1783" priority="619" operator="containsText" text="4- Bajo">
      <formula>NOT(ISERROR(SEARCH("4- Bajo",K8)))</formula>
    </cfRule>
    <cfRule type="containsText" dxfId="1782" priority="620" operator="containsText" text="1- Bajo">
      <formula>NOT(ISERROR(SEARCH("1- Bajo",K8)))</formula>
    </cfRule>
  </conditionalFormatting>
  <conditionalFormatting sqref="L8">
    <cfRule type="containsText" dxfId="1781" priority="609" operator="containsText" text="3- Moderado">
      <formula>NOT(ISERROR(SEARCH("3- Moderado",L8)))</formula>
    </cfRule>
    <cfRule type="containsText" dxfId="1780" priority="610" operator="containsText" text="6- Moderado">
      <formula>NOT(ISERROR(SEARCH("6- Moderado",L8)))</formula>
    </cfRule>
    <cfRule type="containsText" dxfId="1779" priority="611" operator="containsText" text="4- Moderado">
      <formula>NOT(ISERROR(SEARCH("4- Moderado",L8)))</formula>
    </cfRule>
    <cfRule type="containsText" dxfId="1778" priority="612" operator="containsText" text="3- Bajo">
      <formula>NOT(ISERROR(SEARCH("3- Bajo",L8)))</formula>
    </cfRule>
    <cfRule type="containsText" dxfId="1777" priority="613" operator="containsText" text="4- Bajo">
      <formula>NOT(ISERROR(SEARCH("4- Bajo",L8)))</formula>
    </cfRule>
    <cfRule type="containsText" dxfId="1776" priority="614" operator="containsText" text="1- Bajo">
      <formula>NOT(ISERROR(SEARCH("1- Bajo",L8)))</formula>
    </cfRule>
  </conditionalFormatting>
  <conditionalFormatting sqref="M8">
    <cfRule type="containsText" dxfId="1775" priority="603" operator="containsText" text="3- Moderado">
      <formula>NOT(ISERROR(SEARCH("3- Moderado",M8)))</formula>
    </cfRule>
    <cfRule type="containsText" dxfId="1774" priority="604" operator="containsText" text="6- Moderado">
      <formula>NOT(ISERROR(SEARCH("6- Moderado",M8)))</formula>
    </cfRule>
    <cfRule type="containsText" dxfId="1773" priority="605" operator="containsText" text="4- Moderado">
      <formula>NOT(ISERROR(SEARCH("4- Moderado",M8)))</formula>
    </cfRule>
    <cfRule type="containsText" dxfId="1772" priority="606" operator="containsText" text="3- Bajo">
      <formula>NOT(ISERROR(SEARCH("3- Bajo",M8)))</formula>
    </cfRule>
    <cfRule type="containsText" dxfId="1771" priority="607" operator="containsText" text="4- Bajo">
      <formula>NOT(ISERROR(SEARCH("4- Bajo",M8)))</formula>
    </cfRule>
    <cfRule type="containsText" dxfId="1770" priority="608" operator="containsText" text="1- Bajo">
      <formula>NOT(ISERROR(SEARCH("1- Bajo",M8)))</formula>
    </cfRule>
  </conditionalFormatting>
  <conditionalFormatting sqref="J10:J24">
    <cfRule type="containsText" dxfId="1769" priority="598" operator="containsText" text="Bajo">
      <formula>NOT(ISERROR(SEARCH("Bajo",J10)))</formula>
    </cfRule>
    <cfRule type="containsText" dxfId="1768" priority="599" operator="containsText" text="Moderado">
      <formula>NOT(ISERROR(SEARCH("Moderado",J10)))</formula>
    </cfRule>
    <cfRule type="containsText" dxfId="1767" priority="600" operator="containsText" text="Alto">
      <formula>NOT(ISERROR(SEARCH("Alto",J10)))</formula>
    </cfRule>
    <cfRule type="containsText" dxfId="176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65" priority="573" operator="containsText" text="Moderado">
      <formula>NOT(ISERROR(SEARCH("Moderado",M10)))</formula>
    </cfRule>
    <cfRule type="containsText" dxfId="1764" priority="593" operator="containsText" text="Bajo">
      <formula>NOT(ISERROR(SEARCH("Bajo",M10)))</formula>
    </cfRule>
    <cfRule type="containsText" dxfId="1763" priority="594" operator="containsText" text="Moderado">
      <formula>NOT(ISERROR(SEARCH("Moderado",M10)))</formula>
    </cfRule>
    <cfRule type="containsText" dxfId="1762" priority="595" operator="containsText" text="Alto">
      <formula>NOT(ISERROR(SEARCH("Alto",M10)))</formula>
    </cfRule>
    <cfRule type="containsText" dxfId="176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60" priority="587" operator="containsText" text="3- Moderado">
      <formula>NOT(ISERROR(SEARCH("3- Moderado",N10)))</formula>
    </cfRule>
    <cfRule type="containsText" dxfId="1759" priority="588" operator="containsText" text="6- Moderado">
      <formula>NOT(ISERROR(SEARCH("6- Moderado",N10)))</formula>
    </cfRule>
    <cfRule type="containsText" dxfId="1758" priority="589" operator="containsText" text="4- Moderado">
      <formula>NOT(ISERROR(SEARCH("4- Moderado",N10)))</formula>
    </cfRule>
    <cfRule type="containsText" dxfId="1757" priority="590" operator="containsText" text="3- Bajo">
      <formula>NOT(ISERROR(SEARCH("3- Bajo",N10)))</formula>
    </cfRule>
    <cfRule type="containsText" dxfId="1756" priority="591" operator="containsText" text="4- Bajo">
      <formula>NOT(ISERROR(SEARCH("4- Bajo",N10)))</formula>
    </cfRule>
    <cfRule type="containsText" dxfId="1755" priority="592" operator="containsText" text="1- Bajo">
      <formula>NOT(ISERROR(SEARCH("1- Bajo",N10)))</formula>
    </cfRule>
  </conditionalFormatting>
  <conditionalFormatting sqref="H10:H24">
    <cfRule type="containsText" dxfId="1754" priority="574" operator="containsText" text="Muy Alta">
      <formula>NOT(ISERROR(SEARCH("Muy Alta",H10)))</formula>
    </cfRule>
    <cfRule type="containsText" dxfId="1753" priority="575" operator="containsText" text="Alta">
      <formula>NOT(ISERROR(SEARCH("Alta",H10)))</formula>
    </cfRule>
    <cfRule type="containsText" dxfId="1752" priority="576" operator="containsText" text="Muy Alta">
      <formula>NOT(ISERROR(SEARCH("Muy Alta",H10)))</formula>
    </cfRule>
    <cfRule type="containsText" dxfId="1751" priority="581" operator="containsText" text="Muy Baja">
      <formula>NOT(ISERROR(SEARCH("Muy Baja",H10)))</formula>
    </cfRule>
    <cfRule type="containsText" dxfId="1750" priority="582" operator="containsText" text="Baja">
      <formula>NOT(ISERROR(SEARCH("Baja",H10)))</formula>
    </cfRule>
    <cfRule type="containsText" dxfId="1749" priority="583" operator="containsText" text="Media">
      <formula>NOT(ISERROR(SEARCH("Media",H10)))</formula>
    </cfRule>
    <cfRule type="containsText" dxfId="1748" priority="584" operator="containsText" text="Alta">
      <formula>NOT(ISERROR(SEARCH("Alta",H10)))</formula>
    </cfRule>
    <cfRule type="containsText" dxfId="1747" priority="586" operator="containsText" text="Muy Alta">
      <formula>NOT(ISERROR(SEARCH("Muy Alta",H10)))</formula>
    </cfRule>
  </conditionalFormatting>
  <conditionalFormatting sqref="I10:I24">
    <cfRule type="containsText" dxfId="1746" priority="577" operator="containsText" text="Catastrófico">
      <formula>NOT(ISERROR(SEARCH("Catastrófico",I10)))</formula>
    </cfRule>
    <cfRule type="containsText" dxfId="1745" priority="578" operator="containsText" text="Mayor">
      <formula>NOT(ISERROR(SEARCH("Mayor",I10)))</formula>
    </cfRule>
    <cfRule type="containsText" dxfId="1744" priority="579" operator="containsText" text="Menor">
      <formula>NOT(ISERROR(SEARCH("Menor",I10)))</formula>
    </cfRule>
    <cfRule type="containsText" dxfId="1743" priority="580" operator="containsText" text="Leve">
      <formula>NOT(ISERROR(SEARCH("Leve",I10)))</formula>
    </cfRule>
    <cfRule type="containsText" dxfId="1742" priority="585" operator="containsText" text="Moderado">
      <formula>NOT(ISERROR(SEARCH("Moderado",I10)))</formula>
    </cfRule>
  </conditionalFormatting>
  <conditionalFormatting sqref="K10:K24">
    <cfRule type="containsText" dxfId="1741" priority="572" operator="containsText" text="Media">
      <formula>NOT(ISERROR(SEARCH("Media",K10)))</formula>
    </cfRule>
  </conditionalFormatting>
  <conditionalFormatting sqref="L10:L24">
    <cfRule type="containsText" dxfId="1740" priority="571" operator="containsText" text="Moderado">
      <formula>NOT(ISERROR(SEARCH("Moderado",L10)))</formula>
    </cfRule>
  </conditionalFormatting>
  <conditionalFormatting sqref="C15">
    <cfRule type="containsText" dxfId="1739" priority="565" operator="containsText" text="3- Moderado">
      <formula>NOT(ISERROR(SEARCH("3- Moderado",C15)))</formula>
    </cfRule>
    <cfRule type="containsText" dxfId="1738" priority="566" operator="containsText" text="6- Moderado">
      <formula>NOT(ISERROR(SEARCH("6- Moderado",C15)))</formula>
    </cfRule>
    <cfRule type="containsText" dxfId="1737" priority="567" operator="containsText" text="4- Moderado">
      <formula>NOT(ISERROR(SEARCH("4- Moderado",C15)))</formula>
    </cfRule>
    <cfRule type="containsText" dxfId="1736" priority="568" operator="containsText" text="3- Bajo">
      <formula>NOT(ISERROR(SEARCH("3- Bajo",C15)))</formula>
    </cfRule>
    <cfRule type="containsText" dxfId="1735" priority="569" operator="containsText" text="4- Bajo">
      <formula>NOT(ISERROR(SEARCH("4- Bajo",C15)))</formula>
    </cfRule>
    <cfRule type="containsText" dxfId="1734" priority="570" operator="containsText" text="1- Bajo">
      <formula>NOT(ISERROR(SEARCH("1- Bajo",C15)))</formula>
    </cfRule>
  </conditionalFormatting>
  <conditionalFormatting sqref="D15">
    <cfRule type="containsText" dxfId="1733" priority="559" operator="containsText" text="3- Moderado">
      <formula>NOT(ISERROR(SEARCH("3- Moderado",D15)))</formula>
    </cfRule>
    <cfRule type="containsText" dxfId="1732" priority="560" operator="containsText" text="6- Moderado">
      <formula>NOT(ISERROR(SEARCH("6- Moderado",D15)))</formula>
    </cfRule>
    <cfRule type="containsText" dxfId="1731" priority="561" operator="containsText" text="4- Moderado">
      <formula>NOT(ISERROR(SEARCH("4- Moderado",D15)))</formula>
    </cfRule>
    <cfRule type="containsText" dxfId="1730" priority="562" operator="containsText" text="3- Bajo">
      <formula>NOT(ISERROR(SEARCH("3- Bajo",D15)))</formula>
    </cfRule>
    <cfRule type="containsText" dxfId="1729" priority="563" operator="containsText" text="4- Bajo">
      <formula>NOT(ISERROR(SEARCH("4- Bajo",D15)))</formula>
    </cfRule>
    <cfRule type="containsText" dxfId="1728" priority="564" operator="containsText" text="1- Bajo">
      <formula>NOT(ISERROR(SEARCH("1- Bajo",D15)))</formula>
    </cfRule>
  </conditionalFormatting>
  <conditionalFormatting sqref="J10:J24">
    <cfRule type="containsText" dxfId="1727" priority="558" operator="containsText" text="Moderado">
      <formula>NOT(ISERROR(SEARCH("Moderado",J10)))</formula>
    </cfRule>
  </conditionalFormatting>
  <conditionalFormatting sqref="J10:J24">
    <cfRule type="containsText" dxfId="1726" priority="556" operator="containsText" text="Bajo">
      <formula>NOT(ISERROR(SEARCH("Bajo",J10)))</formula>
    </cfRule>
    <cfRule type="containsText" dxfId="1725" priority="557" operator="containsText" text="Extremo">
      <formula>NOT(ISERROR(SEARCH("Extremo",J10)))</formula>
    </cfRule>
  </conditionalFormatting>
  <conditionalFormatting sqref="K10:K24">
    <cfRule type="containsText" dxfId="1724" priority="554" operator="containsText" text="Baja">
      <formula>NOT(ISERROR(SEARCH("Baja",K10)))</formula>
    </cfRule>
    <cfRule type="containsText" dxfId="1723" priority="555" operator="containsText" text="Muy Baja">
      <formula>NOT(ISERROR(SEARCH("Muy Baja",K10)))</formula>
    </cfRule>
  </conditionalFormatting>
  <conditionalFormatting sqref="K10:K24">
    <cfRule type="containsText" dxfId="1722" priority="552" operator="containsText" text="Muy Alta">
      <formula>NOT(ISERROR(SEARCH("Muy Alta",K10)))</formula>
    </cfRule>
    <cfRule type="containsText" dxfId="1721" priority="553" operator="containsText" text="Alta">
      <formula>NOT(ISERROR(SEARCH("Alta",K10)))</formula>
    </cfRule>
  </conditionalFormatting>
  <conditionalFormatting sqref="L10:L24">
    <cfRule type="containsText" dxfId="1720" priority="548" operator="containsText" text="Catastrófico">
      <formula>NOT(ISERROR(SEARCH("Catastrófico",L10)))</formula>
    </cfRule>
    <cfRule type="containsText" dxfId="1719" priority="549" operator="containsText" text="Mayor">
      <formula>NOT(ISERROR(SEARCH("Mayor",L10)))</formula>
    </cfRule>
    <cfRule type="containsText" dxfId="1718" priority="550" operator="containsText" text="Menor">
      <formula>NOT(ISERROR(SEARCH("Menor",L10)))</formula>
    </cfRule>
    <cfRule type="containsText" dxfId="1717" priority="551" operator="containsText" text="Leve">
      <formula>NOT(ISERROR(SEARCH("Leve",L10)))</formula>
    </cfRule>
  </conditionalFormatting>
  <conditionalFormatting sqref="A20 E20">
    <cfRule type="containsText" dxfId="1716" priority="542" operator="containsText" text="3- Moderado">
      <formula>NOT(ISERROR(SEARCH("3- Moderado",A20)))</formula>
    </cfRule>
    <cfRule type="containsText" dxfId="1715" priority="543" operator="containsText" text="6- Moderado">
      <formula>NOT(ISERROR(SEARCH("6- Moderado",A20)))</formula>
    </cfRule>
    <cfRule type="containsText" dxfId="1714" priority="544" operator="containsText" text="4- Moderado">
      <formula>NOT(ISERROR(SEARCH("4- Moderado",A20)))</formula>
    </cfRule>
    <cfRule type="containsText" dxfId="1713" priority="545" operator="containsText" text="3- Bajo">
      <formula>NOT(ISERROR(SEARCH("3- Bajo",A20)))</formula>
    </cfRule>
    <cfRule type="containsText" dxfId="1712" priority="546" operator="containsText" text="4- Bajo">
      <formula>NOT(ISERROR(SEARCH("4- Bajo",A20)))</formula>
    </cfRule>
    <cfRule type="containsText" dxfId="1711" priority="547" operator="containsText" text="1- Bajo">
      <formula>NOT(ISERROR(SEARCH("1- Bajo",A20)))</formula>
    </cfRule>
  </conditionalFormatting>
  <conditionalFormatting sqref="F20:G20">
    <cfRule type="containsText" dxfId="1710" priority="536" operator="containsText" text="3- Moderado">
      <formula>NOT(ISERROR(SEARCH("3- Moderado",F20)))</formula>
    </cfRule>
    <cfRule type="containsText" dxfId="1709" priority="537" operator="containsText" text="6- Moderado">
      <formula>NOT(ISERROR(SEARCH("6- Moderado",F20)))</formula>
    </cfRule>
    <cfRule type="containsText" dxfId="1708" priority="538" operator="containsText" text="4- Moderado">
      <formula>NOT(ISERROR(SEARCH("4- Moderado",F20)))</formula>
    </cfRule>
    <cfRule type="containsText" dxfId="1707" priority="539" operator="containsText" text="3- Bajo">
      <formula>NOT(ISERROR(SEARCH("3- Bajo",F20)))</formula>
    </cfRule>
    <cfRule type="containsText" dxfId="1706" priority="540" operator="containsText" text="4- Bajo">
      <formula>NOT(ISERROR(SEARCH("4- Bajo",F20)))</formula>
    </cfRule>
    <cfRule type="containsText" dxfId="1705" priority="541" operator="containsText" text="1- Bajo">
      <formula>NOT(ISERROR(SEARCH("1- Bajo",F20)))</formula>
    </cfRule>
  </conditionalFormatting>
  <conditionalFormatting sqref="C20">
    <cfRule type="containsText" dxfId="1704" priority="530" operator="containsText" text="3- Moderado">
      <formula>NOT(ISERROR(SEARCH("3- Moderado",C20)))</formula>
    </cfRule>
    <cfRule type="containsText" dxfId="1703" priority="531" operator="containsText" text="6- Moderado">
      <formula>NOT(ISERROR(SEARCH("6- Moderado",C20)))</formula>
    </cfRule>
    <cfRule type="containsText" dxfId="1702" priority="532" operator="containsText" text="4- Moderado">
      <formula>NOT(ISERROR(SEARCH("4- Moderado",C20)))</formula>
    </cfRule>
    <cfRule type="containsText" dxfId="1701" priority="533" operator="containsText" text="3- Bajo">
      <formula>NOT(ISERROR(SEARCH("3- Bajo",C20)))</formula>
    </cfRule>
    <cfRule type="containsText" dxfId="1700" priority="534" operator="containsText" text="4- Bajo">
      <formula>NOT(ISERROR(SEARCH("4- Bajo",C20)))</formula>
    </cfRule>
    <cfRule type="containsText" dxfId="1699" priority="535" operator="containsText" text="1- Bajo">
      <formula>NOT(ISERROR(SEARCH("1- Bajo",C20)))</formula>
    </cfRule>
  </conditionalFormatting>
  <conditionalFormatting sqref="D20">
    <cfRule type="containsText" dxfId="1698" priority="524" operator="containsText" text="3- Moderado">
      <formula>NOT(ISERROR(SEARCH("3- Moderado",D20)))</formula>
    </cfRule>
    <cfRule type="containsText" dxfId="1697" priority="525" operator="containsText" text="6- Moderado">
      <formula>NOT(ISERROR(SEARCH("6- Moderado",D20)))</formula>
    </cfRule>
    <cfRule type="containsText" dxfId="1696" priority="526" operator="containsText" text="4- Moderado">
      <formula>NOT(ISERROR(SEARCH("4- Moderado",D20)))</formula>
    </cfRule>
    <cfRule type="containsText" dxfId="1695" priority="527" operator="containsText" text="3- Bajo">
      <formula>NOT(ISERROR(SEARCH("3- Bajo",D20)))</formula>
    </cfRule>
    <cfRule type="containsText" dxfId="1694" priority="528" operator="containsText" text="4- Bajo">
      <formula>NOT(ISERROR(SEARCH("4- Bajo",D20)))</formula>
    </cfRule>
    <cfRule type="containsText" dxfId="1693" priority="529" operator="containsText" text="1- Bajo">
      <formula>NOT(ISERROR(SEARCH("1- Bajo",D20)))</formula>
    </cfRule>
  </conditionalFormatting>
  <conditionalFormatting sqref="K25:L25">
    <cfRule type="containsText" dxfId="1692" priority="518" operator="containsText" text="3- Moderado">
      <formula>NOT(ISERROR(SEARCH("3- Moderado",K25)))</formula>
    </cfRule>
    <cfRule type="containsText" dxfId="1691" priority="519" operator="containsText" text="6- Moderado">
      <formula>NOT(ISERROR(SEARCH("6- Moderado",K25)))</formula>
    </cfRule>
    <cfRule type="containsText" dxfId="1690" priority="520" operator="containsText" text="4- Moderado">
      <formula>NOT(ISERROR(SEARCH("4- Moderado",K25)))</formula>
    </cfRule>
    <cfRule type="containsText" dxfId="1689" priority="521" operator="containsText" text="3- Bajo">
      <formula>NOT(ISERROR(SEARCH("3- Bajo",K25)))</formula>
    </cfRule>
    <cfRule type="containsText" dxfId="1688" priority="522" operator="containsText" text="4- Bajo">
      <formula>NOT(ISERROR(SEARCH("4- Bajo",K25)))</formula>
    </cfRule>
    <cfRule type="containsText" dxfId="1687" priority="523" operator="containsText" text="1- Bajo">
      <formula>NOT(ISERROR(SEARCH("1- Bajo",K25)))</formula>
    </cfRule>
  </conditionalFormatting>
  <conditionalFormatting sqref="H25:I25">
    <cfRule type="containsText" dxfId="1686" priority="512" operator="containsText" text="3- Moderado">
      <formula>NOT(ISERROR(SEARCH("3- Moderado",H25)))</formula>
    </cfRule>
    <cfRule type="containsText" dxfId="1685" priority="513" operator="containsText" text="6- Moderado">
      <formula>NOT(ISERROR(SEARCH("6- Moderado",H25)))</formula>
    </cfRule>
    <cfRule type="containsText" dxfId="1684" priority="514" operator="containsText" text="4- Moderado">
      <formula>NOT(ISERROR(SEARCH("4- Moderado",H25)))</formula>
    </cfRule>
    <cfRule type="containsText" dxfId="1683" priority="515" operator="containsText" text="3- Bajo">
      <formula>NOT(ISERROR(SEARCH("3- Bajo",H25)))</formula>
    </cfRule>
    <cfRule type="containsText" dxfId="1682" priority="516" operator="containsText" text="4- Bajo">
      <formula>NOT(ISERROR(SEARCH("4- Bajo",H25)))</formula>
    </cfRule>
    <cfRule type="containsText" dxfId="1681" priority="517" operator="containsText" text="1- Bajo">
      <formula>NOT(ISERROR(SEARCH("1- Bajo",H25)))</formula>
    </cfRule>
  </conditionalFormatting>
  <conditionalFormatting sqref="A25 C25:E25">
    <cfRule type="containsText" dxfId="1680" priority="506" operator="containsText" text="3- Moderado">
      <formula>NOT(ISERROR(SEARCH("3- Moderado",A25)))</formula>
    </cfRule>
    <cfRule type="containsText" dxfId="1679" priority="507" operator="containsText" text="6- Moderado">
      <formula>NOT(ISERROR(SEARCH("6- Moderado",A25)))</formula>
    </cfRule>
    <cfRule type="containsText" dxfId="1678" priority="508" operator="containsText" text="4- Moderado">
      <formula>NOT(ISERROR(SEARCH("4- Moderado",A25)))</formula>
    </cfRule>
    <cfRule type="containsText" dxfId="1677" priority="509" operator="containsText" text="3- Bajo">
      <formula>NOT(ISERROR(SEARCH("3- Bajo",A25)))</formula>
    </cfRule>
    <cfRule type="containsText" dxfId="1676" priority="510" operator="containsText" text="4- Bajo">
      <formula>NOT(ISERROR(SEARCH("4- Bajo",A25)))</formula>
    </cfRule>
    <cfRule type="containsText" dxfId="1675" priority="511" operator="containsText" text="1- Bajo">
      <formula>NOT(ISERROR(SEARCH("1- Bajo",A25)))</formula>
    </cfRule>
  </conditionalFormatting>
  <conditionalFormatting sqref="F25:G25">
    <cfRule type="containsText" dxfId="1674" priority="500" operator="containsText" text="3- Moderado">
      <formula>NOT(ISERROR(SEARCH("3- Moderado",F25)))</formula>
    </cfRule>
    <cfRule type="containsText" dxfId="1673" priority="501" operator="containsText" text="6- Moderado">
      <formula>NOT(ISERROR(SEARCH("6- Moderado",F25)))</formula>
    </cfRule>
    <cfRule type="containsText" dxfId="1672" priority="502" operator="containsText" text="4- Moderado">
      <formula>NOT(ISERROR(SEARCH("4- Moderado",F25)))</formula>
    </cfRule>
    <cfRule type="containsText" dxfId="1671" priority="503" operator="containsText" text="3- Bajo">
      <formula>NOT(ISERROR(SEARCH("3- Bajo",F25)))</formula>
    </cfRule>
    <cfRule type="containsText" dxfId="1670" priority="504" operator="containsText" text="4- Bajo">
      <formula>NOT(ISERROR(SEARCH("4- Bajo",F25)))</formula>
    </cfRule>
    <cfRule type="containsText" dxfId="1669" priority="505" operator="containsText" text="1- Bajo">
      <formula>NOT(ISERROR(SEARCH("1- Bajo",F25)))</formula>
    </cfRule>
  </conditionalFormatting>
  <conditionalFormatting sqref="J25:J29">
    <cfRule type="containsText" dxfId="1668" priority="495" operator="containsText" text="Bajo">
      <formula>NOT(ISERROR(SEARCH("Bajo",J25)))</formula>
    </cfRule>
    <cfRule type="containsText" dxfId="1667" priority="496" operator="containsText" text="Moderado">
      <formula>NOT(ISERROR(SEARCH("Moderado",J25)))</formula>
    </cfRule>
    <cfRule type="containsText" dxfId="1666" priority="497" operator="containsText" text="Alto">
      <formula>NOT(ISERROR(SEARCH("Alto",J25)))</formula>
    </cfRule>
    <cfRule type="containsText" dxfId="166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64" priority="470" operator="containsText" text="Moderado">
      <formula>NOT(ISERROR(SEARCH("Moderado",M25)))</formula>
    </cfRule>
    <cfRule type="containsText" dxfId="1663" priority="490" operator="containsText" text="Bajo">
      <formula>NOT(ISERROR(SEARCH("Bajo",M25)))</formula>
    </cfRule>
    <cfRule type="containsText" dxfId="1662" priority="491" operator="containsText" text="Moderado">
      <formula>NOT(ISERROR(SEARCH("Moderado",M25)))</formula>
    </cfRule>
    <cfRule type="containsText" dxfId="1661" priority="492" operator="containsText" text="Alto">
      <formula>NOT(ISERROR(SEARCH("Alto",M25)))</formula>
    </cfRule>
    <cfRule type="containsText" dxfId="166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59" priority="484" operator="containsText" text="3- Moderado">
      <formula>NOT(ISERROR(SEARCH("3- Moderado",N25)))</formula>
    </cfRule>
    <cfRule type="containsText" dxfId="1658" priority="485" operator="containsText" text="6- Moderado">
      <formula>NOT(ISERROR(SEARCH("6- Moderado",N25)))</formula>
    </cfRule>
    <cfRule type="containsText" dxfId="1657" priority="486" operator="containsText" text="4- Moderado">
      <formula>NOT(ISERROR(SEARCH("4- Moderado",N25)))</formula>
    </cfRule>
    <cfRule type="containsText" dxfId="1656" priority="487" operator="containsText" text="3- Bajo">
      <formula>NOT(ISERROR(SEARCH("3- Bajo",N25)))</formula>
    </cfRule>
    <cfRule type="containsText" dxfId="1655" priority="488" operator="containsText" text="4- Bajo">
      <formula>NOT(ISERROR(SEARCH("4- Bajo",N25)))</formula>
    </cfRule>
    <cfRule type="containsText" dxfId="1654" priority="489" operator="containsText" text="1- Bajo">
      <formula>NOT(ISERROR(SEARCH("1- Bajo",N25)))</formula>
    </cfRule>
  </conditionalFormatting>
  <conditionalFormatting sqref="H25:H29">
    <cfRule type="containsText" dxfId="1653" priority="471" operator="containsText" text="Muy Alta">
      <formula>NOT(ISERROR(SEARCH("Muy Alta",H25)))</formula>
    </cfRule>
    <cfRule type="containsText" dxfId="1652" priority="472" operator="containsText" text="Alta">
      <formula>NOT(ISERROR(SEARCH("Alta",H25)))</formula>
    </cfRule>
    <cfRule type="containsText" dxfId="1651" priority="473" operator="containsText" text="Muy Alta">
      <formula>NOT(ISERROR(SEARCH("Muy Alta",H25)))</formula>
    </cfRule>
    <cfRule type="containsText" dxfId="1650" priority="478" operator="containsText" text="Muy Baja">
      <formula>NOT(ISERROR(SEARCH("Muy Baja",H25)))</formula>
    </cfRule>
    <cfRule type="containsText" dxfId="1649" priority="479" operator="containsText" text="Baja">
      <formula>NOT(ISERROR(SEARCH("Baja",H25)))</formula>
    </cfRule>
    <cfRule type="containsText" dxfId="1648" priority="480" operator="containsText" text="Media">
      <formula>NOT(ISERROR(SEARCH("Media",H25)))</formula>
    </cfRule>
    <cfRule type="containsText" dxfId="1647" priority="481" operator="containsText" text="Alta">
      <formula>NOT(ISERROR(SEARCH("Alta",H25)))</formula>
    </cfRule>
    <cfRule type="containsText" dxfId="1646" priority="483" operator="containsText" text="Muy Alta">
      <formula>NOT(ISERROR(SEARCH("Muy Alta",H25)))</formula>
    </cfRule>
  </conditionalFormatting>
  <conditionalFormatting sqref="I25:I29">
    <cfRule type="containsText" dxfId="1645" priority="474" operator="containsText" text="Catastrófico">
      <formula>NOT(ISERROR(SEARCH("Catastrófico",I25)))</formula>
    </cfRule>
    <cfRule type="containsText" dxfId="1644" priority="475" operator="containsText" text="Mayor">
      <formula>NOT(ISERROR(SEARCH("Mayor",I25)))</formula>
    </cfRule>
    <cfRule type="containsText" dxfId="1643" priority="476" operator="containsText" text="Menor">
      <formula>NOT(ISERROR(SEARCH("Menor",I25)))</formula>
    </cfRule>
    <cfRule type="containsText" dxfId="1642" priority="477" operator="containsText" text="Leve">
      <formula>NOT(ISERROR(SEARCH("Leve",I25)))</formula>
    </cfRule>
    <cfRule type="containsText" dxfId="1641" priority="482" operator="containsText" text="Moderado">
      <formula>NOT(ISERROR(SEARCH("Moderado",I25)))</formula>
    </cfRule>
  </conditionalFormatting>
  <conditionalFormatting sqref="K25:K29">
    <cfRule type="containsText" dxfId="1640" priority="469" operator="containsText" text="Media">
      <formula>NOT(ISERROR(SEARCH("Media",K25)))</formula>
    </cfRule>
  </conditionalFormatting>
  <conditionalFormatting sqref="L25:L29">
    <cfRule type="containsText" dxfId="1639" priority="468" operator="containsText" text="Moderado">
      <formula>NOT(ISERROR(SEARCH("Moderado",L25)))</formula>
    </cfRule>
  </conditionalFormatting>
  <conditionalFormatting sqref="J25:J29">
    <cfRule type="containsText" dxfId="1638" priority="467" operator="containsText" text="Moderado">
      <formula>NOT(ISERROR(SEARCH("Moderado",J25)))</formula>
    </cfRule>
  </conditionalFormatting>
  <conditionalFormatting sqref="J25:J29">
    <cfRule type="containsText" dxfId="1637" priority="465" operator="containsText" text="Bajo">
      <formula>NOT(ISERROR(SEARCH("Bajo",J25)))</formula>
    </cfRule>
    <cfRule type="containsText" dxfId="1636" priority="466" operator="containsText" text="Extremo">
      <formula>NOT(ISERROR(SEARCH("Extremo",J25)))</formula>
    </cfRule>
  </conditionalFormatting>
  <conditionalFormatting sqref="K25:K29">
    <cfRule type="containsText" dxfId="1635" priority="463" operator="containsText" text="Baja">
      <formula>NOT(ISERROR(SEARCH("Baja",K25)))</formula>
    </cfRule>
    <cfRule type="containsText" dxfId="1634" priority="464" operator="containsText" text="Muy Baja">
      <formula>NOT(ISERROR(SEARCH("Muy Baja",K25)))</formula>
    </cfRule>
  </conditionalFormatting>
  <conditionalFormatting sqref="K25:K29">
    <cfRule type="containsText" dxfId="1633" priority="461" operator="containsText" text="Muy Alta">
      <formula>NOT(ISERROR(SEARCH("Muy Alta",K25)))</formula>
    </cfRule>
    <cfRule type="containsText" dxfId="1632" priority="462" operator="containsText" text="Alta">
      <formula>NOT(ISERROR(SEARCH("Alta",K25)))</formula>
    </cfRule>
  </conditionalFormatting>
  <conditionalFormatting sqref="L25:L29">
    <cfRule type="containsText" dxfId="1631" priority="457" operator="containsText" text="Catastrófico">
      <formula>NOT(ISERROR(SEARCH("Catastrófico",L25)))</formula>
    </cfRule>
    <cfRule type="containsText" dxfId="1630" priority="458" operator="containsText" text="Mayor">
      <formula>NOT(ISERROR(SEARCH("Mayor",L25)))</formula>
    </cfRule>
    <cfRule type="containsText" dxfId="1629" priority="459" operator="containsText" text="Menor">
      <formula>NOT(ISERROR(SEARCH("Menor",L25)))</formula>
    </cfRule>
    <cfRule type="containsText" dxfId="1628" priority="460" operator="containsText" text="Leve">
      <formula>NOT(ISERROR(SEARCH("Leve",L25)))</formula>
    </cfRule>
  </conditionalFormatting>
  <conditionalFormatting sqref="K30:L30">
    <cfRule type="containsText" dxfId="1627" priority="317" operator="containsText" text="3- Moderado">
      <formula>NOT(ISERROR(SEARCH("3- Moderado",K30)))</formula>
    </cfRule>
    <cfRule type="containsText" dxfId="1626" priority="318" operator="containsText" text="6- Moderado">
      <formula>NOT(ISERROR(SEARCH("6- Moderado",K30)))</formula>
    </cfRule>
    <cfRule type="containsText" dxfId="1625" priority="319" operator="containsText" text="4- Moderado">
      <formula>NOT(ISERROR(SEARCH("4- Moderado",K30)))</formula>
    </cfRule>
    <cfRule type="containsText" dxfId="1624" priority="320" operator="containsText" text="3- Bajo">
      <formula>NOT(ISERROR(SEARCH("3- Bajo",K30)))</formula>
    </cfRule>
    <cfRule type="containsText" dxfId="1623" priority="321" operator="containsText" text="4- Bajo">
      <formula>NOT(ISERROR(SEARCH("4- Bajo",K30)))</formula>
    </cfRule>
    <cfRule type="containsText" dxfId="1622" priority="322" operator="containsText" text="1- Bajo">
      <formula>NOT(ISERROR(SEARCH("1- Bajo",K30)))</formula>
    </cfRule>
  </conditionalFormatting>
  <conditionalFormatting sqref="H30:I30">
    <cfRule type="containsText" dxfId="1621" priority="311" operator="containsText" text="3- Moderado">
      <formula>NOT(ISERROR(SEARCH("3- Moderado",H30)))</formula>
    </cfRule>
    <cfRule type="containsText" dxfId="1620" priority="312" operator="containsText" text="6- Moderado">
      <formula>NOT(ISERROR(SEARCH("6- Moderado",H30)))</formula>
    </cfRule>
    <cfRule type="containsText" dxfId="1619" priority="313" operator="containsText" text="4- Moderado">
      <formula>NOT(ISERROR(SEARCH("4- Moderado",H30)))</formula>
    </cfRule>
    <cfRule type="containsText" dxfId="1618" priority="314" operator="containsText" text="3- Bajo">
      <formula>NOT(ISERROR(SEARCH("3- Bajo",H30)))</formula>
    </cfRule>
    <cfRule type="containsText" dxfId="1617" priority="315" operator="containsText" text="4- Bajo">
      <formula>NOT(ISERROR(SEARCH("4- Bajo",H30)))</formula>
    </cfRule>
    <cfRule type="containsText" dxfId="1616" priority="316" operator="containsText" text="1- Bajo">
      <formula>NOT(ISERROR(SEARCH("1- Bajo",H30)))</formula>
    </cfRule>
  </conditionalFormatting>
  <conditionalFormatting sqref="A30 C30:E30">
    <cfRule type="containsText" dxfId="1615" priority="305" operator="containsText" text="3- Moderado">
      <formula>NOT(ISERROR(SEARCH("3- Moderado",A30)))</formula>
    </cfRule>
    <cfRule type="containsText" dxfId="1614" priority="306" operator="containsText" text="6- Moderado">
      <formula>NOT(ISERROR(SEARCH("6- Moderado",A30)))</formula>
    </cfRule>
    <cfRule type="containsText" dxfId="1613" priority="307" operator="containsText" text="4- Moderado">
      <formula>NOT(ISERROR(SEARCH("4- Moderado",A30)))</formula>
    </cfRule>
    <cfRule type="containsText" dxfId="1612" priority="308" operator="containsText" text="3- Bajo">
      <formula>NOT(ISERROR(SEARCH("3- Bajo",A30)))</formula>
    </cfRule>
    <cfRule type="containsText" dxfId="1611" priority="309" operator="containsText" text="4- Bajo">
      <formula>NOT(ISERROR(SEARCH("4- Bajo",A30)))</formula>
    </cfRule>
    <cfRule type="containsText" dxfId="1610" priority="310" operator="containsText" text="1- Bajo">
      <formula>NOT(ISERROR(SEARCH("1- Bajo",A30)))</formula>
    </cfRule>
  </conditionalFormatting>
  <conditionalFormatting sqref="F30:G30">
    <cfRule type="containsText" dxfId="1609" priority="299" operator="containsText" text="3- Moderado">
      <formula>NOT(ISERROR(SEARCH("3- Moderado",F30)))</formula>
    </cfRule>
    <cfRule type="containsText" dxfId="1608" priority="300" operator="containsText" text="6- Moderado">
      <formula>NOT(ISERROR(SEARCH("6- Moderado",F30)))</formula>
    </cfRule>
    <cfRule type="containsText" dxfId="1607" priority="301" operator="containsText" text="4- Moderado">
      <formula>NOT(ISERROR(SEARCH("4- Moderado",F30)))</formula>
    </cfRule>
    <cfRule type="containsText" dxfId="1606" priority="302" operator="containsText" text="3- Bajo">
      <formula>NOT(ISERROR(SEARCH("3- Bajo",F30)))</formula>
    </cfRule>
    <cfRule type="containsText" dxfId="1605" priority="303" operator="containsText" text="4- Bajo">
      <formula>NOT(ISERROR(SEARCH("4- Bajo",F30)))</formula>
    </cfRule>
    <cfRule type="containsText" dxfId="1604" priority="304" operator="containsText" text="1- Bajo">
      <formula>NOT(ISERROR(SEARCH("1- Bajo",F30)))</formula>
    </cfRule>
  </conditionalFormatting>
  <conditionalFormatting sqref="J30:J34">
    <cfRule type="containsText" dxfId="1603" priority="294" operator="containsText" text="Bajo">
      <formula>NOT(ISERROR(SEARCH("Bajo",J30)))</formula>
    </cfRule>
    <cfRule type="containsText" dxfId="1602" priority="295" operator="containsText" text="Moderado">
      <formula>NOT(ISERROR(SEARCH("Moderado",J30)))</formula>
    </cfRule>
    <cfRule type="containsText" dxfId="1601" priority="296" operator="containsText" text="Alto">
      <formula>NOT(ISERROR(SEARCH("Alto",J30)))</formula>
    </cfRule>
    <cfRule type="containsText" dxfId="1600"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599" priority="269" operator="containsText" text="Moderado">
      <formula>NOT(ISERROR(SEARCH("Moderado",M30)))</formula>
    </cfRule>
    <cfRule type="containsText" dxfId="1598" priority="289" operator="containsText" text="Bajo">
      <formula>NOT(ISERROR(SEARCH("Bajo",M30)))</formula>
    </cfRule>
    <cfRule type="containsText" dxfId="1597" priority="290" operator="containsText" text="Moderado">
      <formula>NOT(ISERROR(SEARCH("Moderado",M30)))</formula>
    </cfRule>
    <cfRule type="containsText" dxfId="1596" priority="291" operator="containsText" text="Alto">
      <formula>NOT(ISERROR(SEARCH("Alto",M30)))</formula>
    </cfRule>
    <cfRule type="containsText" dxfId="1595"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594" priority="283" operator="containsText" text="3- Moderado">
      <formula>NOT(ISERROR(SEARCH("3- Moderado",N30)))</formula>
    </cfRule>
    <cfRule type="containsText" dxfId="1593" priority="284" operator="containsText" text="6- Moderado">
      <formula>NOT(ISERROR(SEARCH("6- Moderado",N30)))</formula>
    </cfRule>
    <cfRule type="containsText" dxfId="1592" priority="285" operator="containsText" text="4- Moderado">
      <formula>NOT(ISERROR(SEARCH("4- Moderado",N30)))</formula>
    </cfRule>
    <cfRule type="containsText" dxfId="1591" priority="286" operator="containsText" text="3- Bajo">
      <formula>NOT(ISERROR(SEARCH("3- Bajo",N30)))</formula>
    </cfRule>
    <cfRule type="containsText" dxfId="1590" priority="287" operator="containsText" text="4- Bajo">
      <formula>NOT(ISERROR(SEARCH("4- Bajo",N30)))</formula>
    </cfRule>
    <cfRule type="containsText" dxfId="1589" priority="288" operator="containsText" text="1- Bajo">
      <formula>NOT(ISERROR(SEARCH("1- Bajo",N30)))</formula>
    </cfRule>
  </conditionalFormatting>
  <conditionalFormatting sqref="H30:H34">
    <cfRule type="containsText" dxfId="1588" priority="270" operator="containsText" text="Muy Alta">
      <formula>NOT(ISERROR(SEARCH("Muy Alta",H30)))</formula>
    </cfRule>
    <cfRule type="containsText" dxfId="1587" priority="271" operator="containsText" text="Alta">
      <formula>NOT(ISERROR(SEARCH("Alta",H30)))</formula>
    </cfRule>
    <cfRule type="containsText" dxfId="1586" priority="272" operator="containsText" text="Muy Alta">
      <formula>NOT(ISERROR(SEARCH("Muy Alta",H30)))</formula>
    </cfRule>
    <cfRule type="containsText" dxfId="1585" priority="277" operator="containsText" text="Muy Baja">
      <formula>NOT(ISERROR(SEARCH("Muy Baja",H30)))</formula>
    </cfRule>
    <cfRule type="containsText" dxfId="1584" priority="278" operator="containsText" text="Baja">
      <formula>NOT(ISERROR(SEARCH("Baja",H30)))</formula>
    </cfRule>
    <cfRule type="containsText" dxfId="1583" priority="279" operator="containsText" text="Media">
      <formula>NOT(ISERROR(SEARCH("Media",H30)))</formula>
    </cfRule>
    <cfRule type="containsText" dxfId="1582" priority="280" operator="containsText" text="Alta">
      <formula>NOT(ISERROR(SEARCH("Alta",H30)))</formula>
    </cfRule>
    <cfRule type="containsText" dxfId="1581" priority="282" operator="containsText" text="Muy Alta">
      <formula>NOT(ISERROR(SEARCH("Muy Alta",H30)))</formula>
    </cfRule>
  </conditionalFormatting>
  <conditionalFormatting sqref="I30:I34">
    <cfRule type="containsText" dxfId="1580" priority="273" operator="containsText" text="Catastrófico">
      <formula>NOT(ISERROR(SEARCH("Catastrófico",I30)))</formula>
    </cfRule>
    <cfRule type="containsText" dxfId="1579" priority="274" operator="containsText" text="Mayor">
      <formula>NOT(ISERROR(SEARCH("Mayor",I30)))</formula>
    </cfRule>
    <cfRule type="containsText" dxfId="1578" priority="275" operator="containsText" text="Menor">
      <formula>NOT(ISERROR(SEARCH("Menor",I30)))</formula>
    </cfRule>
    <cfRule type="containsText" dxfId="1577" priority="276" operator="containsText" text="Leve">
      <formula>NOT(ISERROR(SEARCH("Leve",I30)))</formula>
    </cfRule>
    <cfRule type="containsText" dxfId="1576" priority="281" operator="containsText" text="Moderado">
      <formula>NOT(ISERROR(SEARCH("Moderado",I30)))</formula>
    </cfRule>
  </conditionalFormatting>
  <conditionalFormatting sqref="K30:K34">
    <cfRule type="containsText" dxfId="1575" priority="268" operator="containsText" text="Media">
      <formula>NOT(ISERROR(SEARCH("Media",K30)))</formula>
    </cfRule>
  </conditionalFormatting>
  <conditionalFormatting sqref="L30:L34">
    <cfRule type="containsText" dxfId="1574" priority="267" operator="containsText" text="Moderado">
      <formula>NOT(ISERROR(SEARCH("Moderado",L30)))</formula>
    </cfRule>
  </conditionalFormatting>
  <conditionalFormatting sqref="J30:J34">
    <cfRule type="containsText" dxfId="1573" priority="266" operator="containsText" text="Moderado">
      <formula>NOT(ISERROR(SEARCH("Moderado",J30)))</formula>
    </cfRule>
  </conditionalFormatting>
  <conditionalFormatting sqref="J30:J34">
    <cfRule type="containsText" dxfId="1572" priority="264" operator="containsText" text="Bajo">
      <formula>NOT(ISERROR(SEARCH("Bajo",J30)))</formula>
    </cfRule>
    <cfRule type="containsText" dxfId="1571" priority="265" operator="containsText" text="Extremo">
      <formula>NOT(ISERROR(SEARCH("Extremo",J30)))</formula>
    </cfRule>
  </conditionalFormatting>
  <conditionalFormatting sqref="K30:K34">
    <cfRule type="containsText" dxfId="1570" priority="262" operator="containsText" text="Baja">
      <formula>NOT(ISERROR(SEARCH("Baja",K30)))</formula>
    </cfRule>
    <cfRule type="containsText" dxfId="1569" priority="263" operator="containsText" text="Muy Baja">
      <formula>NOT(ISERROR(SEARCH("Muy Baja",K30)))</formula>
    </cfRule>
  </conditionalFormatting>
  <conditionalFormatting sqref="K30:K34">
    <cfRule type="containsText" dxfId="1568" priority="260" operator="containsText" text="Muy Alta">
      <formula>NOT(ISERROR(SEARCH("Muy Alta",K30)))</formula>
    </cfRule>
    <cfRule type="containsText" dxfId="1567" priority="261" operator="containsText" text="Alta">
      <formula>NOT(ISERROR(SEARCH("Alta",K30)))</formula>
    </cfRule>
  </conditionalFormatting>
  <conditionalFormatting sqref="L30:L34">
    <cfRule type="containsText" dxfId="1566" priority="256" operator="containsText" text="Catastrófico">
      <formula>NOT(ISERROR(SEARCH("Catastrófico",L30)))</formula>
    </cfRule>
    <cfRule type="containsText" dxfId="1565" priority="257" operator="containsText" text="Mayor">
      <formula>NOT(ISERROR(SEARCH("Mayor",L30)))</formula>
    </cfRule>
    <cfRule type="containsText" dxfId="1564" priority="258" operator="containsText" text="Menor">
      <formula>NOT(ISERROR(SEARCH("Menor",L30)))</formula>
    </cfRule>
    <cfRule type="containsText" dxfId="1563" priority="259" operator="containsText" text="Leve">
      <formula>NOT(ISERROR(SEARCH("Leve",L30)))</formula>
    </cfRule>
  </conditionalFormatting>
  <conditionalFormatting sqref="K35:L35">
    <cfRule type="containsText" dxfId="1562" priority="250" operator="containsText" text="3- Moderado">
      <formula>NOT(ISERROR(SEARCH("3- Moderado",K35)))</formula>
    </cfRule>
    <cfRule type="containsText" dxfId="1561" priority="251" operator="containsText" text="6- Moderado">
      <formula>NOT(ISERROR(SEARCH("6- Moderado",K35)))</formula>
    </cfRule>
    <cfRule type="containsText" dxfId="1560" priority="252" operator="containsText" text="4- Moderado">
      <formula>NOT(ISERROR(SEARCH("4- Moderado",K35)))</formula>
    </cfRule>
    <cfRule type="containsText" dxfId="1559" priority="253" operator="containsText" text="3- Bajo">
      <formula>NOT(ISERROR(SEARCH("3- Bajo",K35)))</formula>
    </cfRule>
    <cfRule type="containsText" dxfId="1558" priority="254" operator="containsText" text="4- Bajo">
      <formula>NOT(ISERROR(SEARCH("4- Bajo",K35)))</formula>
    </cfRule>
    <cfRule type="containsText" dxfId="1557" priority="255" operator="containsText" text="1- Bajo">
      <formula>NOT(ISERROR(SEARCH("1- Bajo",K35)))</formula>
    </cfRule>
  </conditionalFormatting>
  <conditionalFormatting sqref="H35:I35">
    <cfRule type="containsText" dxfId="1556" priority="244" operator="containsText" text="3- Moderado">
      <formula>NOT(ISERROR(SEARCH("3- Moderado",H35)))</formula>
    </cfRule>
    <cfRule type="containsText" dxfId="1555" priority="245" operator="containsText" text="6- Moderado">
      <formula>NOT(ISERROR(SEARCH("6- Moderado",H35)))</formula>
    </cfRule>
    <cfRule type="containsText" dxfId="1554" priority="246" operator="containsText" text="4- Moderado">
      <formula>NOT(ISERROR(SEARCH("4- Moderado",H35)))</formula>
    </cfRule>
    <cfRule type="containsText" dxfId="1553" priority="247" operator="containsText" text="3- Bajo">
      <formula>NOT(ISERROR(SEARCH("3- Bajo",H35)))</formula>
    </cfRule>
    <cfRule type="containsText" dxfId="1552" priority="248" operator="containsText" text="4- Bajo">
      <formula>NOT(ISERROR(SEARCH("4- Bajo",H35)))</formula>
    </cfRule>
    <cfRule type="containsText" dxfId="1551" priority="249" operator="containsText" text="1- Bajo">
      <formula>NOT(ISERROR(SEARCH("1- Bajo",H35)))</formula>
    </cfRule>
  </conditionalFormatting>
  <conditionalFormatting sqref="A35 C35:E35">
    <cfRule type="containsText" dxfId="1550" priority="238" operator="containsText" text="3- Moderado">
      <formula>NOT(ISERROR(SEARCH("3- Moderado",A35)))</formula>
    </cfRule>
    <cfRule type="containsText" dxfId="1549" priority="239" operator="containsText" text="6- Moderado">
      <formula>NOT(ISERROR(SEARCH("6- Moderado",A35)))</formula>
    </cfRule>
    <cfRule type="containsText" dxfId="1548" priority="240" operator="containsText" text="4- Moderado">
      <formula>NOT(ISERROR(SEARCH("4- Moderado",A35)))</formula>
    </cfRule>
    <cfRule type="containsText" dxfId="1547" priority="241" operator="containsText" text="3- Bajo">
      <formula>NOT(ISERROR(SEARCH("3- Bajo",A35)))</formula>
    </cfRule>
    <cfRule type="containsText" dxfId="1546" priority="242" operator="containsText" text="4- Bajo">
      <formula>NOT(ISERROR(SEARCH("4- Bajo",A35)))</formula>
    </cfRule>
    <cfRule type="containsText" dxfId="1545" priority="243" operator="containsText" text="1- Bajo">
      <formula>NOT(ISERROR(SEARCH("1- Bajo",A35)))</formula>
    </cfRule>
  </conditionalFormatting>
  <conditionalFormatting sqref="F35:G35">
    <cfRule type="containsText" dxfId="1544" priority="232" operator="containsText" text="3- Moderado">
      <formula>NOT(ISERROR(SEARCH("3- Moderado",F35)))</formula>
    </cfRule>
    <cfRule type="containsText" dxfId="1543" priority="233" operator="containsText" text="6- Moderado">
      <formula>NOT(ISERROR(SEARCH("6- Moderado",F35)))</formula>
    </cfRule>
    <cfRule type="containsText" dxfId="1542" priority="234" operator="containsText" text="4- Moderado">
      <formula>NOT(ISERROR(SEARCH("4- Moderado",F35)))</formula>
    </cfRule>
    <cfRule type="containsText" dxfId="1541" priority="235" operator="containsText" text="3- Bajo">
      <formula>NOT(ISERROR(SEARCH("3- Bajo",F35)))</formula>
    </cfRule>
    <cfRule type="containsText" dxfId="1540" priority="236" operator="containsText" text="4- Bajo">
      <formula>NOT(ISERROR(SEARCH("4- Bajo",F35)))</formula>
    </cfRule>
    <cfRule type="containsText" dxfId="1539" priority="237" operator="containsText" text="1- Bajo">
      <formula>NOT(ISERROR(SEARCH("1- Bajo",F35)))</formula>
    </cfRule>
  </conditionalFormatting>
  <conditionalFormatting sqref="J35:J39">
    <cfRule type="containsText" dxfId="1538" priority="227" operator="containsText" text="Bajo">
      <formula>NOT(ISERROR(SEARCH("Bajo",J35)))</formula>
    </cfRule>
    <cfRule type="containsText" dxfId="1537" priority="228" operator="containsText" text="Moderado">
      <formula>NOT(ISERROR(SEARCH("Moderado",J35)))</formula>
    </cfRule>
    <cfRule type="containsText" dxfId="1536" priority="229" operator="containsText" text="Alto">
      <formula>NOT(ISERROR(SEARCH("Alto",J35)))</formula>
    </cfRule>
    <cfRule type="containsText" dxfId="1535"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534" priority="202" operator="containsText" text="Moderado">
      <formula>NOT(ISERROR(SEARCH("Moderado",M35)))</formula>
    </cfRule>
    <cfRule type="containsText" dxfId="1533" priority="222" operator="containsText" text="Bajo">
      <formula>NOT(ISERROR(SEARCH("Bajo",M35)))</formula>
    </cfRule>
    <cfRule type="containsText" dxfId="1532" priority="223" operator="containsText" text="Moderado">
      <formula>NOT(ISERROR(SEARCH("Moderado",M35)))</formula>
    </cfRule>
    <cfRule type="containsText" dxfId="1531" priority="224" operator="containsText" text="Alto">
      <formula>NOT(ISERROR(SEARCH("Alto",M35)))</formula>
    </cfRule>
    <cfRule type="containsText" dxfId="1530"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529" priority="216" operator="containsText" text="3- Moderado">
      <formula>NOT(ISERROR(SEARCH("3- Moderado",N35)))</formula>
    </cfRule>
    <cfRule type="containsText" dxfId="1528" priority="217" operator="containsText" text="6- Moderado">
      <formula>NOT(ISERROR(SEARCH("6- Moderado",N35)))</formula>
    </cfRule>
    <cfRule type="containsText" dxfId="1527" priority="218" operator="containsText" text="4- Moderado">
      <formula>NOT(ISERROR(SEARCH("4- Moderado",N35)))</formula>
    </cfRule>
    <cfRule type="containsText" dxfId="1526" priority="219" operator="containsText" text="3- Bajo">
      <formula>NOT(ISERROR(SEARCH("3- Bajo",N35)))</formula>
    </cfRule>
    <cfRule type="containsText" dxfId="1525" priority="220" operator="containsText" text="4- Bajo">
      <formula>NOT(ISERROR(SEARCH("4- Bajo",N35)))</formula>
    </cfRule>
    <cfRule type="containsText" dxfId="1524" priority="221" operator="containsText" text="1- Bajo">
      <formula>NOT(ISERROR(SEARCH("1- Bajo",N35)))</formula>
    </cfRule>
  </conditionalFormatting>
  <conditionalFormatting sqref="H35:H39">
    <cfRule type="containsText" dxfId="1523" priority="203" operator="containsText" text="Muy Alta">
      <formula>NOT(ISERROR(SEARCH("Muy Alta",H35)))</formula>
    </cfRule>
    <cfRule type="containsText" dxfId="1522" priority="204" operator="containsText" text="Alta">
      <formula>NOT(ISERROR(SEARCH("Alta",H35)))</formula>
    </cfRule>
    <cfRule type="containsText" dxfId="1521" priority="205" operator="containsText" text="Muy Alta">
      <formula>NOT(ISERROR(SEARCH("Muy Alta",H35)))</formula>
    </cfRule>
    <cfRule type="containsText" dxfId="1520" priority="210" operator="containsText" text="Muy Baja">
      <formula>NOT(ISERROR(SEARCH("Muy Baja",H35)))</formula>
    </cfRule>
    <cfRule type="containsText" dxfId="1519" priority="211" operator="containsText" text="Baja">
      <formula>NOT(ISERROR(SEARCH("Baja",H35)))</formula>
    </cfRule>
    <cfRule type="containsText" dxfId="1518" priority="212" operator="containsText" text="Media">
      <formula>NOT(ISERROR(SEARCH("Media",H35)))</formula>
    </cfRule>
    <cfRule type="containsText" dxfId="1517" priority="213" operator="containsText" text="Alta">
      <formula>NOT(ISERROR(SEARCH("Alta",H35)))</formula>
    </cfRule>
    <cfRule type="containsText" dxfId="1516" priority="215" operator="containsText" text="Muy Alta">
      <formula>NOT(ISERROR(SEARCH("Muy Alta",H35)))</formula>
    </cfRule>
  </conditionalFormatting>
  <conditionalFormatting sqref="I35:I39">
    <cfRule type="containsText" dxfId="1515" priority="206" operator="containsText" text="Catastrófico">
      <formula>NOT(ISERROR(SEARCH("Catastrófico",I35)))</formula>
    </cfRule>
    <cfRule type="containsText" dxfId="1514" priority="207" operator="containsText" text="Mayor">
      <formula>NOT(ISERROR(SEARCH("Mayor",I35)))</formula>
    </cfRule>
    <cfRule type="containsText" dxfId="1513" priority="208" operator="containsText" text="Menor">
      <formula>NOT(ISERROR(SEARCH("Menor",I35)))</formula>
    </cfRule>
    <cfRule type="containsText" dxfId="1512" priority="209" operator="containsText" text="Leve">
      <formula>NOT(ISERROR(SEARCH("Leve",I35)))</formula>
    </cfRule>
    <cfRule type="containsText" dxfId="1511" priority="214" operator="containsText" text="Moderado">
      <formula>NOT(ISERROR(SEARCH("Moderado",I35)))</formula>
    </cfRule>
  </conditionalFormatting>
  <conditionalFormatting sqref="K35:K39">
    <cfRule type="containsText" dxfId="1510" priority="201" operator="containsText" text="Media">
      <formula>NOT(ISERROR(SEARCH("Media",K35)))</formula>
    </cfRule>
  </conditionalFormatting>
  <conditionalFormatting sqref="L35:L39">
    <cfRule type="containsText" dxfId="1509" priority="200" operator="containsText" text="Moderado">
      <formula>NOT(ISERROR(SEARCH("Moderado",L35)))</formula>
    </cfRule>
  </conditionalFormatting>
  <conditionalFormatting sqref="J35:J39">
    <cfRule type="containsText" dxfId="1508" priority="199" operator="containsText" text="Moderado">
      <formula>NOT(ISERROR(SEARCH("Moderado",J35)))</formula>
    </cfRule>
  </conditionalFormatting>
  <conditionalFormatting sqref="J35:J39">
    <cfRule type="containsText" dxfId="1507" priority="197" operator="containsText" text="Bajo">
      <formula>NOT(ISERROR(SEARCH("Bajo",J35)))</formula>
    </cfRule>
    <cfRule type="containsText" dxfId="1506" priority="198" operator="containsText" text="Extremo">
      <formula>NOT(ISERROR(SEARCH("Extremo",J35)))</formula>
    </cfRule>
  </conditionalFormatting>
  <conditionalFormatting sqref="K35:K39">
    <cfRule type="containsText" dxfId="1505" priority="195" operator="containsText" text="Baja">
      <formula>NOT(ISERROR(SEARCH("Baja",K35)))</formula>
    </cfRule>
    <cfRule type="containsText" dxfId="1504" priority="196" operator="containsText" text="Muy Baja">
      <formula>NOT(ISERROR(SEARCH("Muy Baja",K35)))</formula>
    </cfRule>
  </conditionalFormatting>
  <conditionalFormatting sqref="K35:K39">
    <cfRule type="containsText" dxfId="1503" priority="193" operator="containsText" text="Muy Alta">
      <formula>NOT(ISERROR(SEARCH("Muy Alta",K35)))</formula>
    </cfRule>
    <cfRule type="containsText" dxfId="1502" priority="194" operator="containsText" text="Alta">
      <formula>NOT(ISERROR(SEARCH("Alta",K35)))</formula>
    </cfRule>
  </conditionalFormatting>
  <conditionalFormatting sqref="L35:L39">
    <cfRule type="containsText" dxfId="1501" priority="189" operator="containsText" text="Catastrófico">
      <formula>NOT(ISERROR(SEARCH("Catastrófico",L35)))</formula>
    </cfRule>
    <cfRule type="containsText" dxfId="1500" priority="190" operator="containsText" text="Mayor">
      <formula>NOT(ISERROR(SEARCH("Mayor",L35)))</formula>
    </cfRule>
    <cfRule type="containsText" dxfId="1499" priority="191" operator="containsText" text="Menor">
      <formula>NOT(ISERROR(SEARCH("Menor",L35)))</formula>
    </cfRule>
    <cfRule type="containsText" dxfId="1498" priority="192" operator="containsText" text="Leve">
      <formula>NOT(ISERROR(SEARCH("Leve",L35)))</formula>
    </cfRule>
  </conditionalFormatting>
  <conditionalFormatting sqref="K40:L40">
    <cfRule type="containsText" dxfId="1497" priority="183" operator="containsText" text="3- Moderado">
      <formula>NOT(ISERROR(SEARCH("3- Moderado",K40)))</formula>
    </cfRule>
    <cfRule type="containsText" dxfId="1496" priority="184" operator="containsText" text="6- Moderado">
      <formula>NOT(ISERROR(SEARCH("6- Moderado",K40)))</formula>
    </cfRule>
    <cfRule type="containsText" dxfId="1495" priority="185" operator="containsText" text="4- Moderado">
      <formula>NOT(ISERROR(SEARCH("4- Moderado",K40)))</formula>
    </cfRule>
    <cfRule type="containsText" dxfId="1494" priority="186" operator="containsText" text="3- Bajo">
      <formula>NOT(ISERROR(SEARCH("3- Bajo",K40)))</formula>
    </cfRule>
    <cfRule type="containsText" dxfId="1493" priority="187" operator="containsText" text="4- Bajo">
      <formula>NOT(ISERROR(SEARCH("4- Bajo",K40)))</formula>
    </cfRule>
    <cfRule type="containsText" dxfId="1492" priority="188" operator="containsText" text="1- Bajo">
      <formula>NOT(ISERROR(SEARCH("1- Bajo",K40)))</formula>
    </cfRule>
  </conditionalFormatting>
  <conditionalFormatting sqref="H40:I40">
    <cfRule type="containsText" dxfId="1491" priority="177" operator="containsText" text="3- Moderado">
      <formula>NOT(ISERROR(SEARCH("3- Moderado",H40)))</formula>
    </cfRule>
    <cfRule type="containsText" dxfId="1490" priority="178" operator="containsText" text="6- Moderado">
      <formula>NOT(ISERROR(SEARCH("6- Moderado",H40)))</formula>
    </cfRule>
    <cfRule type="containsText" dxfId="1489" priority="179" operator="containsText" text="4- Moderado">
      <formula>NOT(ISERROR(SEARCH("4- Moderado",H40)))</formula>
    </cfRule>
    <cfRule type="containsText" dxfId="1488" priority="180" operator="containsText" text="3- Bajo">
      <formula>NOT(ISERROR(SEARCH("3- Bajo",H40)))</formula>
    </cfRule>
    <cfRule type="containsText" dxfId="1487" priority="181" operator="containsText" text="4- Bajo">
      <formula>NOT(ISERROR(SEARCH("4- Bajo",H40)))</formula>
    </cfRule>
    <cfRule type="containsText" dxfId="1486" priority="182" operator="containsText" text="1- Bajo">
      <formula>NOT(ISERROR(SEARCH("1- Bajo",H40)))</formula>
    </cfRule>
  </conditionalFormatting>
  <conditionalFormatting sqref="A40 C40:E40">
    <cfRule type="containsText" dxfId="1485" priority="171" operator="containsText" text="3- Moderado">
      <formula>NOT(ISERROR(SEARCH("3- Moderado",A40)))</formula>
    </cfRule>
    <cfRule type="containsText" dxfId="1484" priority="172" operator="containsText" text="6- Moderado">
      <formula>NOT(ISERROR(SEARCH("6- Moderado",A40)))</formula>
    </cfRule>
    <cfRule type="containsText" dxfId="1483" priority="173" operator="containsText" text="4- Moderado">
      <formula>NOT(ISERROR(SEARCH("4- Moderado",A40)))</formula>
    </cfRule>
    <cfRule type="containsText" dxfId="1482" priority="174" operator="containsText" text="3- Bajo">
      <formula>NOT(ISERROR(SEARCH("3- Bajo",A40)))</formula>
    </cfRule>
    <cfRule type="containsText" dxfId="1481" priority="175" operator="containsText" text="4- Bajo">
      <formula>NOT(ISERROR(SEARCH("4- Bajo",A40)))</formula>
    </cfRule>
    <cfRule type="containsText" dxfId="1480" priority="176" operator="containsText" text="1- Bajo">
      <formula>NOT(ISERROR(SEARCH("1- Bajo",A40)))</formula>
    </cfRule>
  </conditionalFormatting>
  <conditionalFormatting sqref="F40:G40">
    <cfRule type="containsText" dxfId="1479" priority="165" operator="containsText" text="3- Moderado">
      <formula>NOT(ISERROR(SEARCH("3- Moderado",F40)))</formula>
    </cfRule>
    <cfRule type="containsText" dxfId="1478" priority="166" operator="containsText" text="6- Moderado">
      <formula>NOT(ISERROR(SEARCH("6- Moderado",F40)))</formula>
    </cfRule>
    <cfRule type="containsText" dxfId="1477" priority="167" operator="containsText" text="4- Moderado">
      <formula>NOT(ISERROR(SEARCH("4- Moderado",F40)))</formula>
    </cfRule>
    <cfRule type="containsText" dxfId="1476" priority="168" operator="containsText" text="3- Bajo">
      <formula>NOT(ISERROR(SEARCH("3- Bajo",F40)))</formula>
    </cfRule>
    <cfRule type="containsText" dxfId="1475" priority="169" operator="containsText" text="4- Bajo">
      <formula>NOT(ISERROR(SEARCH("4- Bajo",F40)))</formula>
    </cfRule>
    <cfRule type="containsText" dxfId="1474" priority="170" operator="containsText" text="1- Bajo">
      <formula>NOT(ISERROR(SEARCH("1- Bajo",F40)))</formula>
    </cfRule>
  </conditionalFormatting>
  <conditionalFormatting sqref="J40:J44">
    <cfRule type="containsText" dxfId="1473" priority="160" operator="containsText" text="Bajo">
      <formula>NOT(ISERROR(SEARCH("Bajo",J40)))</formula>
    </cfRule>
    <cfRule type="containsText" dxfId="1472" priority="161" operator="containsText" text="Moderado">
      <formula>NOT(ISERROR(SEARCH("Moderado",J40)))</formula>
    </cfRule>
    <cfRule type="containsText" dxfId="1471" priority="162" operator="containsText" text="Alto">
      <formula>NOT(ISERROR(SEARCH("Alto",J40)))</formula>
    </cfRule>
    <cfRule type="containsText" dxfId="1470"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469" priority="135" operator="containsText" text="Moderado">
      <formula>NOT(ISERROR(SEARCH("Moderado",M40)))</formula>
    </cfRule>
    <cfRule type="containsText" dxfId="1468" priority="155" operator="containsText" text="Bajo">
      <formula>NOT(ISERROR(SEARCH("Bajo",M40)))</formula>
    </cfRule>
    <cfRule type="containsText" dxfId="1467" priority="156" operator="containsText" text="Moderado">
      <formula>NOT(ISERROR(SEARCH("Moderado",M40)))</formula>
    </cfRule>
    <cfRule type="containsText" dxfId="1466" priority="157" operator="containsText" text="Alto">
      <formula>NOT(ISERROR(SEARCH("Alto",M40)))</formula>
    </cfRule>
    <cfRule type="containsText" dxfId="1465"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464" priority="149" operator="containsText" text="3- Moderado">
      <formula>NOT(ISERROR(SEARCH("3- Moderado",N40)))</formula>
    </cfRule>
    <cfRule type="containsText" dxfId="1463" priority="150" operator="containsText" text="6- Moderado">
      <formula>NOT(ISERROR(SEARCH("6- Moderado",N40)))</formula>
    </cfRule>
    <cfRule type="containsText" dxfId="1462" priority="151" operator="containsText" text="4- Moderado">
      <formula>NOT(ISERROR(SEARCH("4- Moderado",N40)))</formula>
    </cfRule>
    <cfRule type="containsText" dxfId="1461" priority="152" operator="containsText" text="3- Bajo">
      <formula>NOT(ISERROR(SEARCH("3- Bajo",N40)))</formula>
    </cfRule>
    <cfRule type="containsText" dxfId="1460" priority="153" operator="containsText" text="4- Bajo">
      <formula>NOT(ISERROR(SEARCH("4- Bajo",N40)))</formula>
    </cfRule>
    <cfRule type="containsText" dxfId="1459" priority="154" operator="containsText" text="1- Bajo">
      <formula>NOT(ISERROR(SEARCH("1- Bajo",N40)))</formula>
    </cfRule>
  </conditionalFormatting>
  <conditionalFormatting sqref="H40:H44">
    <cfRule type="containsText" dxfId="1458" priority="136" operator="containsText" text="Muy Alta">
      <formula>NOT(ISERROR(SEARCH("Muy Alta",H40)))</formula>
    </cfRule>
    <cfRule type="containsText" dxfId="1457" priority="137" operator="containsText" text="Alta">
      <formula>NOT(ISERROR(SEARCH("Alta",H40)))</formula>
    </cfRule>
    <cfRule type="containsText" dxfId="1456" priority="138" operator="containsText" text="Muy Alta">
      <formula>NOT(ISERROR(SEARCH("Muy Alta",H40)))</formula>
    </cfRule>
    <cfRule type="containsText" dxfId="1455" priority="143" operator="containsText" text="Muy Baja">
      <formula>NOT(ISERROR(SEARCH("Muy Baja",H40)))</formula>
    </cfRule>
    <cfRule type="containsText" dxfId="1454" priority="144" operator="containsText" text="Baja">
      <formula>NOT(ISERROR(SEARCH("Baja",H40)))</formula>
    </cfRule>
    <cfRule type="containsText" dxfId="1453" priority="145" operator="containsText" text="Media">
      <formula>NOT(ISERROR(SEARCH("Media",H40)))</formula>
    </cfRule>
    <cfRule type="containsText" dxfId="1452" priority="146" operator="containsText" text="Alta">
      <formula>NOT(ISERROR(SEARCH("Alta",H40)))</formula>
    </cfRule>
    <cfRule type="containsText" dxfId="1451" priority="148" operator="containsText" text="Muy Alta">
      <formula>NOT(ISERROR(SEARCH("Muy Alta",H40)))</formula>
    </cfRule>
  </conditionalFormatting>
  <conditionalFormatting sqref="I40:I44">
    <cfRule type="containsText" dxfId="1450" priority="139" operator="containsText" text="Catastrófico">
      <formula>NOT(ISERROR(SEARCH("Catastrófico",I40)))</formula>
    </cfRule>
    <cfRule type="containsText" dxfId="1449" priority="140" operator="containsText" text="Mayor">
      <formula>NOT(ISERROR(SEARCH("Mayor",I40)))</formula>
    </cfRule>
    <cfRule type="containsText" dxfId="1448" priority="141" operator="containsText" text="Menor">
      <formula>NOT(ISERROR(SEARCH("Menor",I40)))</formula>
    </cfRule>
    <cfRule type="containsText" dxfId="1447" priority="142" operator="containsText" text="Leve">
      <formula>NOT(ISERROR(SEARCH("Leve",I40)))</formula>
    </cfRule>
    <cfRule type="containsText" dxfId="1446" priority="147" operator="containsText" text="Moderado">
      <formula>NOT(ISERROR(SEARCH("Moderado",I40)))</formula>
    </cfRule>
  </conditionalFormatting>
  <conditionalFormatting sqref="K40:K44">
    <cfRule type="containsText" dxfId="1445" priority="134" operator="containsText" text="Media">
      <formula>NOT(ISERROR(SEARCH("Media",K40)))</formula>
    </cfRule>
  </conditionalFormatting>
  <conditionalFormatting sqref="L40:L44">
    <cfRule type="containsText" dxfId="1444" priority="133" operator="containsText" text="Moderado">
      <formula>NOT(ISERROR(SEARCH("Moderado",L40)))</formula>
    </cfRule>
  </conditionalFormatting>
  <conditionalFormatting sqref="J40:J44">
    <cfRule type="containsText" dxfId="1443" priority="132" operator="containsText" text="Moderado">
      <formula>NOT(ISERROR(SEARCH("Moderado",J40)))</formula>
    </cfRule>
  </conditionalFormatting>
  <conditionalFormatting sqref="J40:J44">
    <cfRule type="containsText" dxfId="1442" priority="130" operator="containsText" text="Bajo">
      <formula>NOT(ISERROR(SEARCH("Bajo",J40)))</formula>
    </cfRule>
    <cfRule type="containsText" dxfId="1441" priority="131" operator="containsText" text="Extremo">
      <formula>NOT(ISERROR(SEARCH("Extremo",J40)))</formula>
    </cfRule>
  </conditionalFormatting>
  <conditionalFormatting sqref="K40:K44">
    <cfRule type="containsText" dxfId="1440" priority="128" operator="containsText" text="Baja">
      <formula>NOT(ISERROR(SEARCH("Baja",K40)))</formula>
    </cfRule>
    <cfRule type="containsText" dxfId="1439" priority="129" operator="containsText" text="Muy Baja">
      <formula>NOT(ISERROR(SEARCH("Muy Baja",K40)))</formula>
    </cfRule>
  </conditionalFormatting>
  <conditionalFormatting sqref="K40:K44">
    <cfRule type="containsText" dxfId="1438" priority="126" operator="containsText" text="Muy Alta">
      <formula>NOT(ISERROR(SEARCH("Muy Alta",K40)))</formula>
    </cfRule>
    <cfRule type="containsText" dxfId="1437" priority="127" operator="containsText" text="Alta">
      <formula>NOT(ISERROR(SEARCH("Alta",K40)))</formula>
    </cfRule>
  </conditionalFormatting>
  <conditionalFormatting sqref="L40:L44">
    <cfRule type="containsText" dxfId="1436" priority="122" operator="containsText" text="Catastrófico">
      <formula>NOT(ISERROR(SEARCH("Catastrófico",L40)))</formula>
    </cfRule>
    <cfRule type="containsText" dxfId="1435" priority="123" operator="containsText" text="Mayor">
      <formula>NOT(ISERROR(SEARCH("Mayor",L40)))</formula>
    </cfRule>
    <cfRule type="containsText" dxfId="1434" priority="124" operator="containsText" text="Menor">
      <formula>NOT(ISERROR(SEARCH("Menor",L40)))</formula>
    </cfRule>
    <cfRule type="containsText" dxfId="1433" priority="125" operator="containsText" text="Leve">
      <formula>NOT(ISERROR(SEARCH("Leve",L40)))</formula>
    </cfRule>
  </conditionalFormatting>
  <conditionalFormatting sqref="K45:L45">
    <cfRule type="containsText" dxfId="1432" priority="116" operator="containsText" text="3- Moderado">
      <formula>NOT(ISERROR(SEARCH("3- Moderado",K45)))</formula>
    </cfRule>
    <cfRule type="containsText" dxfId="1431" priority="117" operator="containsText" text="6- Moderado">
      <formula>NOT(ISERROR(SEARCH("6- Moderado",K45)))</formula>
    </cfRule>
    <cfRule type="containsText" dxfId="1430" priority="118" operator="containsText" text="4- Moderado">
      <formula>NOT(ISERROR(SEARCH("4- Moderado",K45)))</formula>
    </cfRule>
    <cfRule type="containsText" dxfId="1429" priority="119" operator="containsText" text="3- Bajo">
      <formula>NOT(ISERROR(SEARCH("3- Bajo",K45)))</formula>
    </cfRule>
    <cfRule type="containsText" dxfId="1428" priority="120" operator="containsText" text="4- Bajo">
      <formula>NOT(ISERROR(SEARCH("4- Bajo",K45)))</formula>
    </cfRule>
    <cfRule type="containsText" dxfId="1427" priority="121" operator="containsText" text="1- Bajo">
      <formula>NOT(ISERROR(SEARCH("1- Bajo",K45)))</formula>
    </cfRule>
  </conditionalFormatting>
  <conditionalFormatting sqref="H45:I45">
    <cfRule type="containsText" dxfId="1426" priority="110" operator="containsText" text="3- Moderado">
      <formula>NOT(ISERROR(SEARCH("3- Moderado",H45)))</formula>
    </cfRule>
    <cfRule type="containsText" dxfId="1425" priority="111" operator="containsText" text="6- Moderado">
      <formula>NOT(ISERROR(SEARCH("6- Moderado",H45)))</formula>
    </cfRule>
    <cfRule type="containsText" dxfId="1424" priority="112" operator="containsText" text="4- Moderado">
      <formula>NOT(ISERROR(SEARCH("4- Moderado",H45)))</formula>
    </cfRule>
    <cfRule type="containsText" dxfId="1423" priority="113" operator="containsText" text="3- Bajo">
      <formula>NOT(ISERROR(SEARCH("3- Bajo",H45)))</formula>
    </cfRule>
    <cfRule type="containsText" dxfId="1422" priority="114" operator="containsText" text="4- Bajo">
      <formula>NOT(ISERROR(SEARCH("4- Bajo",H45)))</formula>
    </cfRule>
    <cfRule type="containsText" dxfId="1421" priority="115" operator="containsText" text="1- Bajo">
      <formula>NOT(ISERROR(SEARCH("1- Bajo",H45)))</formula>
    </cfRule>
  </conditionalFormatting>
  <conditionalFormatting sqref="A45 C45:E45">
    <cfRule type="containsText" dxfId="1420" priority="104" operator="containsText" text="3- Moderado">
      <formula>NOT(ISERROR(SEARCH("3- Moderado",A45)))</formula>
    </cfRule>
    <cfRule type="containsText" dxfId="1419" priority="105" operator="containsText" text="6- Moderado">
      <formula>NOT(ISERROR(SEARCH("6- Moderado",A45)))</formula>
    </cfRule>
    <cfRule type="containsText" dxfId="1418" priority="106" operator="containsText" text="4- Moderado">
      <formula>NOT(ISERROR(SEARCH("4- Moderado",A45)))</formula>
    </cfRule>
    <cfRule type="containsText" dxfId="1417" priority="107" operator="containsText" text="3- Bajo">
      <formula>NOT(ISERROR(SEARCH("3- Bajo",A45)))</formula>
    </cfRule>
    <cfRule type="containsText" dxfId="1416" priority="108" operator="containsText" text="4- Bajo">
      <formula>NOT(ISERROR(SEARCH("4- Bajo",A45)))</formula>
    </cfRule>
    <cfRule type="containsText" dxfId="1415" priority="109" operator="containsText" text="1- Bajo">
      <formula>NOT(ISERROR(SEARCH("1- Bajo",A45)))</formula>
    </cfRule>
  </conditionalFormatting>
  <conditionalFormatting sqref="F45:G45">
    <cfRule type="containsText" dxfId="1414" priority="98" operator="containsText" text="3- Moderado">
      <formula>NOT(ISERROR(SEARCH("3- Moderado",F45)))</formula>
    </cfRule>
    <cfRule type="containsText" dxfId="1413" priority="99" operator="containsText" text="6- Moderado">
      <formula>NOT(ISERROR(SEARCH("6- Moderado",F45)))</formula>
    </cfRule>
    <cfRule type="containsText" dxfId="1412" priority="100" operator="containsText" text="4- Moderado">
      <formula>NOT(ISERROR(SEARCH("4- Moderado",F45)))</formula>
    </cfRule>
    <cfRule type="containsText" dxfId="1411" priority="101" operator="containsText" text="3- Bajo">
      <formula>NOT(ISERROR(SEARCH("3- Bajo",F45)))</formula>
    </cfRule>
    <cfRule type="containsText" dxfId="1410" priority="102" operator="containsText" text="4- Bajo">
      <formula>NOT(ISERROR(SEARCH("4- Bajo",F45)))</formula>
    </cfRule>
    <cfRule type="containsText" dxfId="1409" priority="103" operator="containsText" text="1- Bajo">
      <formula>NOT(ISERROR(SEARCH("1- Bajo",F45)))</formula>
    </cfRule>
  </conditionalFormatting>
  <conditionalFormatting sqref="J45:J49">
    <cfRule type="containsText" dxfId="1408" priority="93" operator="containsText" text="Bajo">
      <formula>NOT(ISERROR(SEARCH("Bajo",J45)))</formula>
    </cfRule>
    <cfRule type="containsText" dxfId="1407" priority="94" operator="containsText" text="Moderado">
      <formula>NOT(ISERROR(SEARCH("Moderado",J45)))</formula>
    </cfRule>
    <cfRule type="containsText" dxfId="1406" priority="95" operator="containsText" text="Alto">
      <formula>NOT(ISERROR(SEARCH("Alto",J45)))</formula>
    </cfRule>
    <cfRule type="containsText" dxfId="1405"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404" priority="68" operator="containsText" text="Moderado">
      <formula>NOT(ISERROR(SEARCH("Moderado",M45)))</formula>
    </cfRule>
    <cfRule type="containsText" dxfId="1403" priority="88" operator="containsText" text="Bajo">
      <formula>NOT(ISERROR(SEARCH("Bajo",M45)))</formula>
    </cfRule>
    <cfRule type="containsText" dxfId="1402" priority="89" operator="containsText" text="Moderado">
      <formula>NOT(ISERROR(SEARCH("Moderado",M45)))</formula>
    </cfRule>
    <cfRule type="containsText" dxfId="1401" priority="90" operator="containsText" text="Alto">
      <formula>NOT(ISERROR(SEARCH("Alto",M45)))</formula>
    </cfRule>
    <cfRule type="containsText" dxfId="1400"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399" priority="82" operator="containsText" text="3- Moderado">
      <formula>NOT(ISERROR(SEARCH("3- Moderado",N45)))</formula>
    </cfRule>
    <cfRule type="containsText" dxfId="1398" priority="83" operator="containsText" text="6- Moderado">
      <formula>NOT(ISERROR(SEARCH("6- Moderado",N45)))</formula>
    </cfRule>
    <cfRule type="containsText" dxfId="1397" priority="84" operator="containsText" text="4- Moderado">
      <formula>NOT(ISERROR(SEARCH("4- Moderado",N45)))</formula>
    </cfRule>
    <cfRule type="containsText" dxfId="1396" priority="85" operator="containsText" text="3- Bajo">
      <formula>NOT(ISERROR(SEARCH("3- Bajo",N45)))</formula>
    </cfRule>
    <cfRule type="containsText" dxfId="1395" priority="86" operator="containsText" text="4- Bajo">
      <formula>NOT(ISERROR(SEARCH("4- Bajo",N45)))</formula>
    </cfRule>
    <cfRule type="containsText" dxfId="1394" priority="87" operator="containsText" text="1- Bajo">
      <formula>NOT(ISERROR(SEARCH("1- Bajo",N45)))</formula>
    </cfRule>
  </conditionalFormatting>
  <conditionalFormatting sqref="H45:H49">
    <cfRule type="containsText" dxfId="1393" priority="69" operator="containsText" text="Muy Alta">
      <formula>NOT(ISERROR(SEARCH("Muy Alta",H45)))</formula>
    </cfRule>
    <cfRule type="containsText" dxfId="1392" priority="70" operator="containsText" text="Alta">
      <formula>NOT(ISERROR(SEARCH("Alta",H45)))</formula>
    </cfRule>
    <cfRule type="containsText" dxfId="1391" priority="71" operator="containsText" text="Muy Alta">
      <formula>NOT(ISERROR(SEARCH("Muy Alta",H45)))</formula>
    </cfRule>
    <cfRule type="containsText" dxfId="1390" priority="76" operator="containsText" text="Muy Baja">
      <formula>NOT(ISERROR(SEARCH("Muy Baja",H45)))</formula>
    </cfRule>
    <cfRule type="containsText" dxfId="1389" priority="77" operator="containsText" text="Baja">
      <formula>NOT(ISERROR(SEARCH("Baja",H45)))</formula>
    </cfRule>
    <cfRule type="containsText" dxfId="1388" priority="78" operator="containsText" text="Media">
      <formula>NOT(ISERROR(SEARCH("Media",H45)))</formula>
    </cfRule>
    <cfRule type="containsText" dxfId="1387" priority="79" operator="containsText" text="Alta">
      <formula>NOT(ISERROR(SEARCH("Alta",H45)))</formula>
    </cfRule>
    <cfRule type="containsText" dxfId="1386" priority="81" operator="containsText" text="Muy Alta">
      <formula>NOT(ISERROR(SEARCH("Muy Alta",H45)))</formula>
    </cfRule>
  </conditionalFormatting>
  <conditionalFormatting sqref="I45:I49">
    <cfRule type="containsText" dxfId="1385" priority="72" operator="containsText" text="Catastrófico">
      <formula>NOT(ISERROR(SEARCH("Catastrófico",I45)))</formula>
    </cfRule>
    <cfRule type="containsText" dxfId="1384" priority="73" operator="containsText" text="Mayor">
      <formula>NOT(ISERROR(SEARCH("Mayor",I45)))</formula>
    </cfRule>
    <cfRule type="containsText" dxfId="1383" priority="74" operator="containsText" text="Menor">
      <formula>NOT(ISERROR(SEARCH("Menor",I45)))</formula>
    </cfRule>
    <cfRule type="containsText" dxfId="1382" priority="75" operator="containsText" text="Leve">
      <formula>NOT(ISERROR(SEARCH("Leve",I45)))</formula>
    </cfRule>
    <cfRule type="containsText" dxfId="1381" priority="80" operator="containsText" text="Moderado">
      <formula>NOT(ISERROR(SEARCH("Moderado",I45)))</formula>
    </cfRule>
  </conditionalFormatting>
  <conditionalFormatting sqref="K45:K49">
    <cfRule type="containsText" dxfId="1380" priority="67" operator="containsText" text="Media">
      <formula>NOT(ISERROR(SEARCH("Media",K45)))</formula>
    </cfRule>
  </conditionalFormatting>
  <conditionalFormatting sqref="L45:L49">
    <cfRule type="containsText" dxfId="1379" priority="66" operator="containsText" text="Moderado">
      <formula>NOT(ISERROR(SEARCH("Moderado",L45)))</formula>
    </cfRule>
  </conditionalFormatting>
  <conditionalFormatting sqref="J45:J49">
    <cfRule type="containsText" dxfId="1378" priority="65" operator="containsText" text="Moderado">
      <formula>NOT(ISERROR(SEARCH("Moderado",J45)))</formula>
    </cfRule>
  </conditionalFormatting>
  <conditionalFormatting sqref="J45:J49">
    <cfRule type="containsText" dxfId="1377" priority="63" operator="containsText" text="Bajo">
      <formula>NOT(ISERROR(SEARCH("Bajo",J45)))</formula>
    </cfRule>
    <cfRule type="containsText" dxfId="1376" priority="64" operator="containsText" text="Extremo">
      <formula>NOT(ISERROR(SEARCH("Extremo",J45)))</formula>
    </cfRule>
  </conditionalFormatting>
  <conditionalFormatting sqref="K45:K49">
    <cfRule type="containsText" dxfId="1375" priority="61" operator="containsText" text="Baja">
      <formula>NOT(ISERROR(SEARCH("Baja",K45)))</formula>
    </cfRule>
    <cfRule type="containsText" dxfId="1374" priority="62" operator="containsText" text="Muy Baja">
      <formula>NOT(ISERROR(SEARCH("Muy Baja",K45)))</formula>
    </cfRule>
  </conditionalFormatting>
  <conditionalFormatting sqref="K45:K49">
    <cfRule type="containsText" dxfId="1373" priority="59" operator="containsText" text="Muy Alta">
      <formula>NOT(ISERROR(SEARCH("Muy Alta",K45)))</formula>
    </cfRule>
    <cfRule type="containsText" dxfId="1372" priority="60" operator="containsText" text="Alta">
      <formula>NOT(ISERROR(SEARCH("Alta",K45)))</formula>
    </cfRule>
  </conditionalFormatting>
  <conditionalFormatting sqref="L45:L49">
    <cfRule type="containsText" dxfId="1371" priority="55" operator="containsText" text="Catastrófico">
      <formula>NOT(ISERROR(SEARCH("Catastrófico",L45)))</formula>
    </cfRule>
    <cfRule type="containsText" dxfId="1370" priority="56" operator="containsText" text="Mayor">
      <formula>NOT(ISERROR(SEARCH("Mayor",L45)))</formula>
    </cfRule>
    <cfRule type="containsText" dxfId="1369" priority="57" operator="containsText" text="Menor">
      <formula>NOT(ISERROR(SEARCH("Menor",L45)))</formula>
    </cfRule>
    <cfRule type="containsText" dxfId="1368" priority="58"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9"/>
  <sheetViews>
    <sheetView topLeftCell="A24" zoomScale="71" zoomScaleNormal="71" workbookViewId="0">
      <selection activeCell="O25" sqref="O25:O29"/>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7" customFormat="1" ht="16.5" customHeight="1">
      <c r="A1" s="356"/>
      <c r="B1" s="357"/>
      <c r="C1" s="357"/>
      <c r="D1" s="503" t="s">
        <v>521</v>
      </c>
      <c r="E1" s="503"/>
      <c r="F1" s="503"/>
      <c r="G1" s="503"/>
      <c r="H1" s="503"/>
      <c r="I1" s="503"/>
      <c r="J1" s="503"/>
      <c r="K1" s="503"/>
      <c r="L1" s="503"/>
      <c r="M1" s="503"/>
      <c r="N1" s="503"/>
      <c r="O1" s="503"/>
      <c r="P1" s="503"/>
      <c r="Q1" s="504"/>
      <c r="R1" s="348" t="s">
        <v>178</v>
      </c>
      <c r="S1" s="348"/>
      <c r="T1" s="348"/>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8"/>
      <c r="B2" s="359"/>
      <c r="C2" s="359"/>
      <c r="D2" s="505"/>
      <c r="E2" s="505"/>
      <c r="F2" s="505"/>
      <c r="G2" s="505"/>
      <c r="H2" s="505"/>
      <c r="I2" s="505"/>
      <c r="J2" s="505"/>
      <c r="K2" s="505"/>
      <c r="L2" s="505"/>
      <c r="M2" s="505"/>
      <c r="N2" s="505"/>
      <c r="O2" s="505"/>
      <c r="P2" s="505"/>
      <c r="Q2" s="506"/>
      <c r="R2" s="348"/>
      <c r="S2" s="348"/>
      <c r="T2" s="348"/>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505"/>
      <c r="E3" s="505"/>
      <c r="F3" s="505"/>
      <c r="G3" s="505"/>
      <c r="H3" s="505"/>
      <c r="I3" s="505"/>
      <c r="J3" s="505"/>
      <c r="K3" s="505"/>
      <c r="L3" s="505"/>
      <c r="M3" s="505"/>
      <c r="N3" s="505"/>
      <c r="O3" s="505"/>
      <c r="P3" s="505"/>
      <c r="Q3" s="506"/>
      <c r="R3" s="348"/>
      <c r="S3" s="348"/>
      <c r="T3" s="348"/>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9" t="s">
        <v>179</v>
      </c>
      <c r="B4" s="350"/>
      <c r="C4" s="351"/>
      <c r="D4" s="352" t="str">
        <f>'Mapa Final'!D4</f>
        <v>Gestión de la Formación Judicial</v>
      </c>
      <c r="E4" s="353"/>
      <c r="F4" s="353"/>
      <c r="G4" s="353"/>
      <c r="H4" s="353"/>
      <c r="I4" s="353"/>
      <c r="J4" s="353"/>
      <c r="K4" s="353"/>
      <c r="L4" s="353"/>
      <c r="M4" s="353"/>
      <c r="N4" s="354"/>
      <c r="O4" s="355"/>
      <c r="P4" s="355"/>
      <c r="Q4" s="355"/>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9" t="s">
        <v>180</v>
      </c>
      <c r="B5" s="350"/>
      <c r="C5" s="351"/>
      <c r="D5" s="36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1"/>
      <c r="F5" s="361"/>
      <c r="G5" s="361"/>
      <c r="H5" s="361"/>
      <c r="I5" s="361"/>
      <c r="J5" s="361"/>
      <c r="K5" s="361"/>
      <c r="L5" s="361"/>
      <c r="M5" s="361"/>
      <c r="N5" s="362"/>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9" t="s">
        <v>181</v>
      </c>
      <c r="B6" s="350"/>
      <c r="C6" s="351"/>
      <c r="D6" s="360" t="str">
        <f>'Mapa Final'!D6</f>
        <v>El Proceso inicia con el diagnóstico de necesidades de formación judicial de las partes interesadas internas y externas y culmina con la autoevaluación de la gestión del proceso.</v>
      </c>
      <c r="E6" s="361"/>
      <c r="F6" s="361"/>
      <c r="G6" s="361"/>
      <c r="H6" s="361"/>
      <c r="I6" s="361"/>
      <c r="J6" s="361"/>
      <c r="K6" s="361"/>
      <c r="L6" s="361"/>
      <c r="M6" s="361"/>
      <c r="N6" s="362"/>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46.5" customHeight="1">
      <c r="A7" s="497" t="s">
        <v>504</v>
      </c>
      <c r="B7" s="498"/>
      <c r="C7" s="498"/>
      <c r="D7" s="498"/>
      <c r="E7" s="498"/>
      <c r="F7" s="499"/>
      <c r="G7" s="181"/>
      <c r="H7" s="500" t="s">
        <v>505</v>
      </c>
      <c r="I7" s="500"/>
      <c r="J7" s="500"/>
      <c r="K7" s="500" t="s">
        <v>506</v>
      </c>
      <c r="L7" s="500"/>
      <c r="M7" s="500"/>
      <c r="N7" s="501" t="s">
        <v>507</v>
      </c>
      <c r="O7" s="507" t="s">
        <v>508</v>
      </c>
      <c r="P7" s="509" t="s">
        <v>509</v>
      </c>
      <c r="Q7" s="510"/>
      <c r="R7" s="509" t="s">
        <v>510</v>
      </c>
      <c r="S7" s="510"/>
      <c r="T7" s="511" t="s">
        <v>522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c r="A8" s="233" t="s">
        <v>26</v>
      </c>
      <c r="B8" s="233" t="s">
        <v>189</v>
      </c>
      <c r="C8" s="234" t="s">
        <v>131</v>
      </c>
      <c r="D8" s="235" t="s">
        <v>190</v>
      </c>
      <c r="E8" s="236" t="s">
        <v>135</v>
      </c>
      <c r="F8" s="236" t="s">
        <v>137</v>
      </c>
      <c r="G8" s="236" t="s">
        <v>139</v>
      </c>
      <c r="H8" s="237" t="s">
        <v>512</v>
      </c>
      <c r="I8" s="237" t="s">
        <v>478</v>
      </c>
      <c r="J8" s="237" t="s">
        <v>513</v>
      </c>
      <c r="K8" s="237" t="s">
        <v>512</v>
      </c>
      <c r="L8" s="237" t="s">
        <v>514</v>
      </c>
      <c r="M8" s="237" t="s">
        <v>513</v>
      </c>
      <c r="N8" s="502"/>
      <c r="O8" s="508"/>
      <c r="P8" s="231" t="s">
        <v>515</v>
      </c>
      <c r="Q8" s="231" t="s">
        <v>516</v>
      </c>
      <c r="R8" s="231" t="s">
        <v>517</v>
      </c>
      <c r="S8" s="231" t="s">
        <v>518</v>
      </c>
      <c r="T8" s="51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527"/>
      <c r="B9" s="527"/>
      <c r="C9" s="527"/>
      <c r="D9" s="527"/>
      <c r="E9" s="527"/>
      <c r="F9" s="527"/>
      <c r="G9" s="527"/>
      <c r="H9" s="527"/>
      <c r="I9" s="527"/>
      <c r="J9" s="527"/>
      <c r="K9" s="527"/>
      <c r="L9" s="527"/>
      <c r="M9" s="527"/>
      <c r="N9" s="527"/>
      <c r="O9" s="543" t="s">
        <v>227</v>
      </c>
      <c r="P9" s="481"/>
      <c r="Q9" s="475" t="s">
        <v>519</v>
      </c>
      <c r="R9" s="483">
        <v>45017</v>
      </c>
      <c r="S9" s="483">
        <v>45107</v>
      </c>
      <c r="T9" s="513" t="s">
        <v>523</v>
      </c>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2.75" customHeight="1">
      <c r="A10" s="528">
        <f>'Mapa Final'!A10</f>
        <v>1</v>
      </c>
      <c r="B10" s="528" t="str">
        <f>'Mapa Final'!B10</f>
        <v>INCUMPLIMIENTO</v>
      </c>
      <c r="C10" s="530" t="str">
        <f>'Mapa Final'!C10</f>
        <v>Incumplimiento de las metas establecidas</v>
      </c>
      <c r="D10" s="530" t="str">
        <f>'Mapa Final'!D10</f>
        <v xml:space="preserve">
Inconvenientes en la logística, el transporte o en las tecnologias de la información y comunicación.
No disponibilidad de formadores(as) por la negación de permisos y/o comisiones
Restricciones en la asignación de recursos
</v>
      </c>
      <c r="E10" s="532" t="str">
        <f>'Mapa Final'!E10</f>
        <v>Inconvenientes en la logística, el transporte o en las tecnologias de la información y comunicación</v>
      </c>
      <c r="F10" s="532" t="str">
        <f>'Mapa Final'!F10</f>
        <v>Posibilidad de Incumplimiento de las metas propuestas debido a Inconvenientes en la logística, el transporte o en las tecnologias de la información y comunicación</v>
      </c>
      <c r="G10" s="532" t="str">
        <f>'Mapa Final'!G10</f>
        <v>Usuarios, productos y prácticas organizacionales</v>
      </c>
      <c r="H10" s="525" t="str">
        <f>'Mapa Final'!I10</f>
        <v>Media</v>
      </c>
      <c r="I10" s="525" t="str">
        <f>'Mapa Final'!L10</f>
        <v>Menor</v>
      </c>
      <c r="J10" s="534" t="str">
        <f>'Mapa Final'!N10</f>
        <v>Moderado</v>
      </c>
      <c r="K10" s="536" t="str">
        <f>'Mapa Final'!AA10</f>
        <v>Baja</v>
      </c>
      <c r="L10" s="536" t="str">
        <f>'Mapa Final'!AE10</f>
        <v>Menor</v>
      </c>
      <c r="M10" s="534" t="str">
        <f>'Mapa Final'!AG10</f>
        <v>Moderado</v>
      </c>
      <c r="N10" s="536" t="str">
        <f>'Mapa Final'!AH10</f>
        <v>Evitar</v>
      </c>
      <c r="O10" s="544"/>
      <c r="P10" s="481"/>
      <c r="Q10" s="475"/>
      <c r="R10" s="483"/>
      <c r="S10" s="483"/>
      <c r="T10" s="51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528"/>
      <c r="B11" s="528"/>
      <c r="C11" s="530"/>
      <c r="D11" s="530"/>
      <c r="E11" s="532"/>
      <c r="F11" s="532"/>
      <c r="G11" s="532"/>
      <c r="H11" s="525"/>
      <c r="I11" s="525"/>
      <c r="J11" s="534"/>
      <c r="K11" s="475"/>
      <c r="L11" s="475"/>
      <c r="M11" s="534"/>
      <c r="N11" s="475"/>
      <c r="O11" s="544"/>
      <c r="P11" s="481"/>
      <c r="Q11" s="475"/>
      <c r="R11" s="483"/>
      <c r="S11" s="483"/>
      <c r="T11" s="51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528"/>
      <c r="B12" s="528"/>
      <c r="C12" s="530"/>
      <c r="D12" s="530"/>
      <c r="E12" s="532"/>
      <c r="F12" s="532"/>
      <c r="G12" s="532"/>
      <c r="H12" s="525"/>
      <c r="I12" s="525"/>
      <c r="J12" s="534"/>
      <c r="K12" s="475"/>
      <c r="L12" s="475"/>
      <c r="M12" s="534"/>
      <c r="N12" s="475"/>
      <c r="O12" s="544"/>
      <c r="P12" s="481"/>
      <c r="Q12" s="475"/>
      <c r="R12" s="483"/>
      <c r="S12" s="483"/>
      <c r="T12" s="51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528"/>
      <c r="B13" s="528"/>
      <c r="C13" s="530"/>
      <c r="D13" s="530"/>
      <c r="E13" s="532"/>
      <c r="F13" s="532"/>
      <c r="G13" s="532"/>
      <c r="H13" s="525"/>
      <c r="I13" s="525"/>
      <c r="J13" s="534"/>
      <c r="K13" s="475"/>
      <c r="L13" s="475"/>
      <c r="M13" s="534"/>
      <c r="N13" s="475"/>
      <c r="O13" s="544"/>
      <c r="P13" s="481"/>
      <c r="Q13" s="475"/>
      <c r="R13" s="483"/>
      <c r="S13" s="483"/>
      <c r="T13" s="51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529"/>
      <c r="B14" s="529"/>
      <c r="C14" s="531"/>
      <c r="D14" s="531"/>
      <c r="E14" s="533"/>
      <c r="F14" s="533"/>
      <c r="G14" s="533"/>
      <c r="H14" s="526"/>
      <c r="I14" s="526"/>
      <c r="J14" s="535"/>
      <c r="K14" s="476"/>
      <c r="L14" s="476"/>
      <c r="M14" s="535"/>
      <c r="N14" s="476"/>
      <c r="O14" s="545"/>
      <c r="P14" s="482"/>
      <c r="Q14" s="476"/>
      <c r="R14" s="484"/>
      <c r="S14" s="484"/>
      <c r="T14" s="51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2.75" customHeight="1">
      <c r="A15" s="456">
        <f>'Mapa Final'!A15</f>
        <v>2</v>
      </c>
      <c r="B15" s="496" t="str">
        <f>'Mapa Final'!B25</f>
        <v>Corrupción (Certificación a personas que no cumplen con la asistencia a eventos)</v>
      </c>
      <c r="C15" s="459" t="str">
        <f>'Mapa Final'!C25</f>
        <v>Reputacional(Corrupción)</v>
      </c>
      <c r="D15" s="45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15" s="462" t="str">
        <f>'Mapa Final'!E25</f>
        <v xml:space="preserve">Carencia de transparencia, etica y valores de los servidores judiciales. </v>
      </c>
      <c r="F15" s="462" t="str">
        <f>'Mapa Final'!F25</f>
        <v xml:space="preserve">Posibilidad de mala reputación debido a la Carencia de transparencia, etica y valores de los servidores judiciales. </v>
      </c>
      <c r="G15" s="462" t="str">
        <f>'Mapa Final'!G25</f>
        <v>Fraude Interno</v>
      </c>
      <c r="H15" s="465" t="str">
        <f>'Mapa Final'!I25</f>
        <v>Baja</v>
      </c>
      <c r="I15" s="490" t="str">
        <f>'Mapa Final'!L25</f>
        <v>Mayor</v>
      </c>
      <c r="J15" s="478" t="str">
        <f>'Mapa Final'!N25</f>
        <v xml:space="preserve">Alto </v>
      </c>
      <c r="K15" s="479" t="str">
        <f>'Mapa Final'!AA25</f>
        <v>Baja</v>
      </c>
      <c r="L15" s="479" t="str">
        <f>'Mapa Final'!AE25</f>
        <v>Mayor</v>
      </c>
      <c r="M15" s="450" t="str">
        <f>'Mapa Final'!AG25</f>
        <v xml:space="preserve">Alto </v>
      </c>
      <c r="N15" s="472" t="str">
        <f>'Mapa Final'!AH25</f>
        <v>Evitar</v>
      </c>
      <c r="O15" s="304" t="s">
        <v>257</v>
      </c>
      <c r="P15" s="541"/>
      <c r="Q15" s="521" t="s">
        <v>519</v>
      </c>
      <c r="R15" s="523">
        <v>45017</v>
      </c>
      <c r="S15" s="523">
        <v>45107</v>
      </c>
      <c r="T15" s="519" t="s">
        <v>523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6"/>
      <c r="B16" s="496"/>
      <c r="C16" s="459"/>
      <c r="D16" s="459"/>
      <c r="E16" s="462"/>
      <c r="F16" s="462"/>
      <c r="G16" s="462"/>
      <c r="H16" s="465"/>
      <c r="I16" s="468"/>
      <c r="J16" s="444"/>
      <c r="K16" s="447"/>
      <c r="L16" s="447"/>
      <c r="M16" s="450"/>
      <c r="N16" s="453"/>
      <c r="O16" s="305"/>
      <c r="P16" s="541"/>
      <c r="Q16" s="521"/>
      <c r="R16" s="523"/>
      <c r="S16" s="523"/>
      <c r="T16" s="51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6"/>
      <c r="B17" s="496"/>
      <c r="C17" s="459"/>
      <c r="D17" s="459"/>
      <c r="E17" s="462"/>
      <c r="F17" s="462"/>
      <c r="G17" s="462"/>
      <c r="H17" s="465"/>
      <c r="I17" s="468"/>
      <c r="J17" s="444"/>
      <c r="K17" s="447"/>
      <c r="L17" s="447"/>
      <c r="M17" s="450"/>
      <c r="N17" s="453"/>
      <c r="O17" s="305"/>
      <c r="P17" s="541"/>
      <c r="Q17" s="521"/>
      <c r="R17" s="523"/>
      <c r="S17" s="523"/>
      <c r="T17" s="51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6"/>
      <c r="B18" s="496"/>
      <c r="C18" s="459"/>
      <c r="D18" s="459"/>
      <c r="E18" s="462"/>
      <c r="F18" s="462"/>
      <c r="G18" s="462"/>
      <c r="H18" s="465"/>
      <c r="I18" s="468"/>
      <c r="J18" s="444"/>
      <c r="K18" s="447"/>
      <c r="L18" s="447"/>
      <c r="M18" s="450"/>
      <c r="N18" s="453"/>
      <c r="O18" s="305"/>
      <c r="P18" s="541"/>
      <c r="Q18" s="521"/>
      <c r="R18" s="523"/>
      <c r="S18" s="523"/>
      <c r="T18" s="51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57"/>
      <c r="B19" s="516"/>
      <c r="C19" s="460"/>
      <c r="D19" s="460"/>
      <c r="E19" s="463"/>
      <c r="F19" s="463"/>
      <c r="G19" s="463"/>
      <c r="H19" s="466"/>
      <c r="I19" s="469"/>
      <c r="J19" s="445"/>
      <c r="K19" s="448"/>
      <c r="L19" s="448"/>
      <c r="M19" s="451"/>
      <c r="N19" s="473"/>
      <c r="O19" s="306"/>
      <c r="P19" s="542"/>
      <c r="Q19" s="522"/>
      <c r="R19" s="524"/>
      <c r="S19" s="524"/>
      <c r="T19" s="52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5">
        <f>'Mapa Final'!A20</f>
        <v>3</v>
      </c>
      <c r="B20" s="470" t="str">
        <f>'Mapa Final'!B30</f>
        <v>Riesgo Publico</v>
      </c>
      <c r="C20" s="458" t="str">
        <f>'Mapa Final'!C30</f>
        <v>Afectación en la Prestación del Servicio de Justicia</v>
      </c>
      <c r="D20" s="458" t="str">
        <f>'Mapa Final'!D30</f>
        <v>1. Paros que afecten la prestación del servicio.  
2. Huelgas, protestas ciudadana
3. Disturbios o hechos violentos
4.Pandemia
5.Emergencias Ambientales         6. Cierre de Vías</v>
      </c>
      <c r="E20" s="461" t="str">
        <f>'Mapa Final'!E30</f>
        <v>Suceso de fuerza mayor que imposibilitan la gestión judicial</v>
      </c>
      <c r="F20" s="461" t="str">
        <f>'Mapa Final'!F30</f>
        <v>Posibilidad de  afectación en la Prestación del Servicio de Justicia debido a un suceso de fuerza mayor que imposibilita la gestión judicial</v>
      </c>
      <c r="G20" s="461" t="str">
        <f>'Mapa Final'!G30</f>
        <v>Usuarios, productos y prácticas organizacionales</v>
      </c>
      <c r="H20" s="464" t="str">
        <f>'Mapa Final'!I30</f>
        <v>Muy Alta</v>
      </c>
      <c r="I20" s="467" t="str">
        <f>'Mapa Final'!L30</f>
        <v>Moderado</v>
      </c>
      <c r="J20" s="443" t="str">
        <f>'Mapa Final'!N30</f>
        <v xml:space="preserve">Alto </v>
      </c>
      <c r="K20" s="446" t="str">
        <f>'Mapa Final'!AA30</f>
        <v>Media</v>
      </c>
      <c r="L20" s="446" t="str">
        <f>'Mapa Final'!AE30</f>
        <v>Moderado</v>
      </c>
      <c r="M20" s="449" t="str">
        <f>'Mapa Final'!AG30</f>
        <v>Moderado</v>
      </c>
      <c r="N20" s="472" t="str">
        <f>'Mapa Final'!AH30</f>
        <v>Reducir(mitigar)</v>
      </c>
      <c r="O20" s="304" t="s">
        <v>267</v>
      </c>
      <c r="P20" s="517"/>
      <c r="Q20" s="521" t="s">
        <v>519</v>
      </c>
      <c r="R20" s="523">
        <v>45017</v>
      </c>
      <c r="S20" s="523">
        <v>45107</v>
      </c>
      <c r="T20" s="519" t="s">
        <v>523</v>
      </c>
      <c r="U20" s="34"/>
      <c r="V20" s="34"/>
    </row>
    <row r="21" spans="1:176">
      <c r="A21" s="456"/>
      <c r="B21" s="496"/>
      <c r="C21" s="459"/>
      <c r="D21" s="459"/>
      <c r="E21" s="462"/>
      <c r="F21" s="462"/>
      <c r="G21" s="462"/>
      <c r="H21" s="465"/>
      <c r="I21" s="468"/>
      <c r="J21" s="444"/>
      <c r="K21" s="447"/>
      <c r="L21" s="447"/>
      <c r="M21" s="450"/>
      <c r="N21" s="453"/>
      <c r="O21" s="305"/>
      <c r="P21" s="517"/>
      <c r="Q21" s="521"/>
      <c r="R21" s="523"/>
      <c r="S21" s="523"/>
      <c r="T21" s="519"/>
      <c r="U21" s="34"/>
      <c r="V21" s="34"/>
    </row>
    <row r="22" spans="1:176">
      <c r="A22" s="456"/>
      <c r="B22" s="496"/>
      <c r="C22" s="459"/>
      <c r="D22" s="459"/>
      <c r="E22" s="462"/>
      <c r="F22" s="462"/>
      <c r="G22" s="462"/>
      <c r="H22" s="465"/>
      <c r="I22" s="468"/>
      <c r="J22" s="444"/>
      <c r="K22" s="447"/>
      <c r="L22" s="447"/>
      <c r="M22" s="450"/>
      <c r="N22" s="453"/>
      <c r="O22" s="305"/>
      <c r="P22" s="517"/>
      <c r="Q22" s="521"/>
      <c r="R22" s="523"/>
      <c r="S22" s="523"/>
      <c r="T22" s="519"/>
      <c r="U22" s="34"/>
      <c r="V22" s="34"/>
    </row>
    <row r="23" spans="1:176">
      <c r="A23" s="456"/>
      <c r="B23" s="496"/>
      <c r="C23" s="459"/>
      <c r="D23" s="459"/>
      <c r="E23" s="462"/>
      <c r="F23" s="462"/>
      <c r="G23" s="462"/>
      <c r="H23" s="465"/>
      <c r="I23" s="468"/>
      <c r="J23" s="444"/>
      <c r="K23" s="447"/>
      <c r="L23" s="447"/>
      <c r="M23" s="450"/>
      <c r="N23" s="453"/>
      <c r="O23" s="305"/>
      <c r="P23" s="517"/>
      <c r="Q23" s="521"/>
      <c r="R23" s="523"/>
      <c r="S23" s="523"/>
      <c r="T23" s="519"/>
      <c r="U23" s="34"/>
      <c r="V23" s="34"/>
    </row>
    <row r="24" spans="1:176" ht="307.5" customHeight="1">
      <c r="A24" s="457"/>
      <c r="B24" s="516"/>
      <c r="C24" s="460"/>
      <c r="D24" s="460"/>
      <c r="E24" s="463"/>
      <c r="F24" s="463"/>
      <c r="G24" s="463"/>
      <c r="H24" s="466"/>
      <c r="I24" s="469"/>
      <c r="J24" s="445"/>
      <c r="K24" s="448"/>
      <c r="L24" s="448"/>
      <c r="M24" s="451"/>
      <c r="N24" s="473"/>
      <c r="O24" s="305"/>
      <c r="P24" s="518"/>
      <c r="Q24" s="522"/>
      <c r="R24" s="524"/>
      <c r="S24" s="524"/>
      <c r="T24" s="520"/>
      <c r="U24" s="34"/>
      <c r="V24" s="34"/>
    </row>
    <row r="25" spans="1:176">
      <c r="A25" s="455">
        <v>4</v>
      </c>
      <c r="B25" s="470" t="str">
        <f>'Mapa Final'!B35</f>
        <v>Inaplicabilidad de la normavidad ambiental vigente</v>
      </c>
      <c r="C25" s="458" t="str">
        <f>'Mapa Final'!C35</f>
        <v xml:space="preserve"> Afectación Ambiental</v>
      </c>
      <c r="D25" s="45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61" t="str">
        <f>'Mapa Final'!E35</f>
        <v>Desconocimiento de los lineamientos ambientales y normatividad  ambiental vigente</v>
      </c>
      <c r="F25" s="461" t="str">
        <f>'Mapa Final'!F35</f>
        <v>Posibilidad de afectación ambiental debido al desconocimiento de las lineamientos ambientales y normatividad ambiental vigente</v>
      </c>
      <c r="G25" s="461" t="str">
        <f>'Mapa Final'!G35</f>
        <v>Eventos Ambientales Internos</v>
      </c>
      <c r="H25" s="464" t="str">
        <f>'Mapa Final'!I35</f>
        <v>Media</v>
      </c>
      <c r="I25" s="467" t="str">
        <f>'Mapa Final'!L35</f>
        <v>Moderado</v>
      </c>
      <c r="J25" s="443" t="str">
        <f>'Mapa Final'!N35</f>
        <v>Moderado</v>
      </c>
      <c r="K25" s="446" t="str">
        <f>'Mapa Final'!AA35</f>
        <v>Baja</v>
      </c>
      <c r="L25" s="446" t="str">
        <f>'Mapa Final'!AE35</f>
        <v>Moderado</v>
      </c>
      <c r="M25" s="449" t="str">
        <f>'Mapa Final'!AG35</f>
        <v>Moderado</v>
      </c>
      <c r="N25" s="472" t="str">
        <f>'Mapa Final'!AH35</f>
        <v>Reducir(mitigar)</v>
      </c>
      <c r="O25" s="304" t="s">
        <v>280</v>
      </c>
      <c r="P25" s="517"/>
      <c r="Q25" s="521" t="s">
        <v>519</v>
      </c>
      <c r="R25" s="523">
        <v>45017</v>
      </c>
      <c r="S25" s="523">
        <v>45107</v>
      </c>
      <c r="T25" s="519" t="s">
        <v>523</v>
      </c>
    </row>
    <row r="26" spans="1:176">
      <c r="A26" s="456"/>
      <c r="B26" s="496"/>
      <c r="C26" s="459"/>
      <c r="D26" s="459"/>
      <c r="E26" s="462"/>
      <c r="F26" s="462"/>
      <c r="G26" s="462"/>
      <c r="H26" s="465"/>
      <c r="I26" s="468"/>
      <c r="J26" s="444"/>
      <c r="K26" s="447"/>
      <c r="L26" s="447"/>
      <c r="M26" s="450"/>
      <c r="N26" s="453"/>
      <c r="O26" s="305"/>
      <c r="P26" s="517"/>
      <c r="Q26" s="521"/>
      <c r="R26" s="523"/>
      <c r="S26" s="523"/>
      <c r="T26" s="519"/>
    </row>
    <row r="27" spans="1:176">
      <c r="A27" s="456"/>
      <c r="B27" s="496"/>
      <c r="C27" s="459"/>
      <c r="D27" s="459"/>
      <c r="E27" s="462"/>
      <c r="F27" s="462"/>
      <c r="G27" s="462"/>
      <c r="H27" s="465"/>
      <c r="I27" s="468"/>
      <c r="J27" s="444"/>
      <c r="K27" s="447"/>
      <c r="L27" s="447"/>
      <c r="M27" s="450"/>
      <c r="N27" s="453"/>
      <c r="O27" s="305"/>
      <c r="P27" s="517"/>
      <c r="Q27" s="521"/>
      <c r="R27" s="523"/>
      <c r="S27" s="523"/>
      <c r="T27" s="519"/>
    </row>
    <row r="28" spans="1:176">
      <c r="A28" s="456"/>
      <c r="B28" s="496"/>
      <c r="C28" s="459"/>
      <c r="D28" s="459"/>
      <c r="E28" s="462"/>
      <c r="F28" s="462"/>
      <c r="G28" s="462"/>
      <c r="H28" s="465"/>
      <c r="I28" s="468"/>
      <c r="J28" s="444"/>
      <c r="K28" s="447"/>
      <c r="L28" s="447"/>
      <c r="M28" s="450"/>
      <c r="N28" s="453"/>
      <c r="O28" s="305"/>
      <c r="P28" s="517"/>
      <c r="Q28" s="521"/>
      <c r="R28" s="523"/>
      <c r="S28" s="523"/>
      <c r="T28" s="519"/>
    </row>
    <row r="29" spans="1:176" ht="277.5" customHeight="1">
      <c r="A29" s="457"/>
      <c r="B29" s="516"/>
      <c r="C29" s="460"/>
      <c r="D29" s="460"/>
      <c r="E29" s="463"/>
      <c r="F29" s="463"/>
      <c r="G29" s="463"/>
      <c r="H29" s="466"/>
      <c r="I29" s="469"/>
      <c r="J29" s="445"/>
      <c r="K29" s="448"/>
      <c r="L29" s="448"/>
      <c r="M29" s="451"/>
      <c r="N29" s="473"/>
      <c r="O29" s="306"/>
      <c r="P29" s="518"/>
      <c r="Q29" s="522"/>
      <c r="R29" s="524"/>
      <c r="S29" s="524"/>
      <c r="T29" s="520"/>
    </row>
    <row r="30" spans="1:176">
      <c r="A30" s="455">
        <f>'Mapa Final'!A40</f>
        <v>0</v>
      </c>
      <c r="B30" s="470">
        <f>'Mapa Final'!B40</f>
        <v>0</v>
      </c>
      <c r="C30" s="458">
        <f>'Mapa Final'!C40</f>
        <v>0</v>
      </c>
      <c r="D30" s="458">
        <f>'Mapa Final'!D40</f>
        <v>0</v>
      </c>
      <c r="E30" s="461">
        <f>'Mapa Final'!E40</f>
        <v>0</v>
      </c>
      <c r="F30" s="461">
        <f>'Mapa Final'!F40</f>
        <v>0</v>
      </c>
      <c r="G30" s="461">
        <f>'Mapa Final'!G40</f>
        <v>0</v>
      </c>
      <c r="H30" s="464" t="str">
        <f>'Mapa Final'!I40</f>
        <v>Muy Baja</v>
      </c>
      <c r="I30" s="467" t="b">
        <f>'Mapa Final'!L40</f>
        <v>0</v>
      </c>
      <c r="J30" s="443" t="e">
        <f>'Mapa Final'!N40</f>
        <v>#N/A</v>
      </c>
      <c r="K30" s="446" t="e">
        <f>'Mapa Final'!AA40</f>
        <v>#DIV/0!</v>
      </c>
      <c r="L30" s="446" t="e">
        <f>'Mapa Final'!AE40</f>
        <v>#DIV/0!</v>
      </c>
      <c r="M30" s="449" t="e">
        <f>'Mapa Final'!AG40</f>
        <v>#DIV/0!</v>
      </c>
      <c r="N30" s="472">
        <f>'Mapa Final'!AH40</f>
        <v>0</v>
      </c>
      <c r="O30" s="537"/>
      <c r="P30" s="517"/>
      <c r="Q30" s="517"/>
      <c r="R30" s="517"/>
      <c r="S30" s="517"/>
      <c r="T30" s="517"/>
    </row>
    <row r="31" spans="1:176">
      <c r="A31" s="456"/>
      <c r="B31" s="496"/>
      <c r="C31" s="459"/>
      <c r="D31" s="459"/>
      <c r="E31" s="462"/>
      <c r="F31" s="462"/>
      <c r="G31" s="462"/>
      <c r="H31" s="465"/>
      <c r="I31" s="468"/>
      <c r="J31" s="444"/>
      <c r="K31" s="447"/>
      <c r="L31" s="447"/>
      <c r="M31" s="450"/>
      <c r="N31" s="453"/>
      <c r="O31" s="537"/>
      <c r="P31" s="517"/>
      <c r="Q31" s="517"/>
      <c r="R31" s="517"/>
      <c r="S31" s="517"/>
      <c r="T31" s="517"/>
    </row>
    <row r="32" spans="1:176">
      <c r="A32" s="456"/>
      <c r="B32" s="496"/>
      <c r="C32" s="459"/>
      <c r="D32" s="459"/>
      <c r="E32" s="462"/>
      <c r="F32" s="462"/>
      <c r="G32" s="462"/>
      <c r="H32" s="465"/>
      <c r="I32" s="468"/>
      <c r="J32" s="444"/>
      <c r="K32" s="447"/>
      <c r="L32" s="447"/>
      <c r="M32" s="450"/>
      <c r="N32" s="453"/>
      <c r="O32" s="537"/>
      <c r="P32" s="517"/>
      <c r="Q32" s="517"/>
      <c r="R32" s="517"/>
      <c r="S32" s="517"/>
      <c r="T32" s="517"/>
    </row>
    <row r="33" spans="1:20">
      <c r="A33" s="456"/>
      <c r="B33" s="496"/>
      <c r="C33" s="459"/>
      <c r="D33" s="459"/>
      <c r="E33" s="462"/>
      <c r="F33" s="462"/>
      <c r="G33" s="462"/>
      <c r="H33" s="465"/>
      <c r="I33" s="468"/>
      <c r="J33" s="444"/>
      <c r="K33" s="447"/>
      <c r="L33" s="447"/>
      <c r="M33" s="450"/>
      <c r="N33" s="453"/>
      <c r="O33" s="537"/>
      <c r="P33" s="517"/>
      <c r="Q33" s="517"/>
      <c r="R33" s="517"/>
      <c r="S33" s="517"/>
      <c r="T33" s="517"/>
    </row>
    <row r="34" spans="1:20" ht="15.75" customHeight="1">
      <c r="A34" s="457"/>
      <c r="B34" s="516"/>
      <c r="C34" s="460"/>
      <c r="D34" s="460"/>
      <c r="E34" s="463"/>
      <c r="F34" s="463"/>
      <c r="G34" s="463"/>
      <c r="H34" s="466"/>
      <c r="I34" s="469"/>
      <c r="J34" s="445"/>
      <c r="K34" s="448"/>
      <c r="L34" s="448"/>
      <c r="M34" s="451"/>
      <c r="N34" s="473"/>
      <c r="O34" s="538"/>
      <c r="P34" s="518"/>
      <c r="Q34" s="518"/>
      <c r="R34" s="518"/>
      <c r="S34" s="518"/>
      <c r="T34" s="518"/>
    </row>
    <row r="35" spans="1:20">
      <c r="A35" s="455">
        <f>'Mapa Final'!A45</f>
        <v>0</v>
      </c>
      <c r="B35" s="470">
        <f>'Mapa Final'!B45</f>
        <v>0</v>
      </c>
      <c r="C35" s="458">
        <f>'Mapa Final'!C45</f>
        <v>0</v>
      </c>
      <c r="D35" s="458">
        <f>'Mapa Final'!D45</f>
        <v>0</v>
      </c>
      <c r="E35" s="461">
        <f>'Mapa Final'!E45</f>
        <v>0</v>
      </c>
      <c r="F35" s="461">
        <f>'Mapa Final'!F45</f>
        <v>0</v>
      </c>
      <c r="G35" s="461">
        <f>'Mapa Final'!G45</f>
        <v>0</v>
      </c>
      <c r="H35" s="464" t="str">
        <f>'Mapa Final'!I45</f>
        <v>Muy Baja</v>
      </c>
      <c r="I35" s="467" t="b">
        <f>'Mapa Final'!L45</f>
        <v>0</v>
      </c>
      <c r="J35" s="443" t="e">
        <f>'Mapa Final'!N45</f>
        <v>#N/A</v>
      </c>
      <c r="K35" s="446" t="e">
        <f>'Mapa Final'!AA45</f>
        <v>#DIV/0!</v>
      </c>
      <c r="L35" s="446" t="e">
        <f>'Mapa Final'!AE45</f>
        <v>#DIV/0!</v>
      </c>
      <c r="M35" s="449" t="e">
        <f>'Mapa Final'!AG45</f>
        <v>#DIV/0!</v>
      </c>
      <c r="N35" s="472">
        <f>'Mapa Final'!AH45</f>
        <v>0</v>
      </c>
      <c r="O35" s="539"/>
      <c r="P35" s="517"/>
      <c r="Q35" s="517"/>
      <c r="R35" s="517"/>
      <c r="S35" s="517"/>
      <c r="T35" s="517"/>
    </row>
    <row r="36" spans="1:20">
      <c r="A36" s="456"/>
      <c r="B36" s="496"/>
      <c r="C36" s="459"/>
      <c r="D36" s="459"/>
      <c r="E36" s="462"/>
      <c r="F36" s="462"/>
      <c r="G36" s="462"/>
      <c r="H36" s="465"/>
      <c r="I36" s="468"/>
      <c r="J36" s="444"/>
      <c r="K36" s="447"/>
      <c r="L36" s="447"/>
      <c r="M36" s="450"/>
      <c r="N36" s="453"/>
      <c r="O36" s="539"/>
      <c r="P36" s="517"/>
      <c r="Q36" s="517"/>
      <c r="R36" s="517"/>
      <c r="S36" s="517"/>
      <c r="T36" s="517"/>
    </row>
    <row r="37" spans="1:20">
      <c r="A37" s="456"/>
      <c r="B37" s="496"/>
      <c r="C37" s="459"/>
      <c r="D37" s="459"/>
      <c r="E37" s="462"/>
      <c r="F37" s="462"/>
      <c r="G37" s="462"/>
      <c r="H37" s="465"/>
      <c r="I37" s="468"/>
      <c r="J37" s="444"/>
      <c r="K37" s="447"/>
      <c r="L37" s="447"/>
      <c r="M37" s="450"/>
      <c r="N37" s="453"/>
      <c r="O37" s="539"/>
      <c r="P37" s="517"/>
      <c r="Q37" s="517"/>
      <c r="R37" s="517"/>
      <c r="S37" s="517"/>
      <c r="T37" s="517"/>
    </row>
    <row r="38" spans="1:20">
      <c r="A38" s="456"/>
      <c r="B38" s="496"/>
      <c r="C38" s="459"/>
      <c r="D38" s="459"/>
      <c r="E38" s="462"/>
      <c r="F38" s="462"/>
      <c r="G38" s="462"/>
      <c r="H38" s="465"/>
      <c r="I38" s="468"/>
      <c r="J38" s="444"/>
      <c r="K38" s="447"/>
      <c r="L38" s="447"/>
      <c r="M38" s="450"/>
      <c r="N38" s="453"/>
      <c r="O38" s="539"/>
      <c r="P38" s="517"/>
      <c r="Q38" s="517"/>
      <c r="R38" s="517"/>
      <c r="S38" s="517"/>
      <c r="T38" s="517"/>
    </row>
    <row r="39" spans="1:20" ht="15.75" customHeight="1">
      <c r="A39" s="457"/>
      <c r="B39" s="516"/>
      <c r="C39" s="460"/>
      <c r="D39" s="460"/>
      <c r="E39" s="463"/>
      <c r="F39" s="463"/>
      <c r="G39" s="463"/>
      <c r="H39" s="466"/>
      <c r="I39" s="469"/>
      <c r="J39" s="445"/>
      <c r="K39" s="448"/>
      <c r="L39" s="448"/>
      <c r="M39" s="451"/>
      <c r="N39" s="454"/>
      <c r="O39" s="540"/>
      <c r="P39" s="518"/>
      <c r="Q39" s="518"/>
      <c r="R39" s="518"/>
      <c r="S39" s="518"/>
      <c r="T39" s="518"/>
    </row>
    <row r="40" spans="1:20">
      <c r="A40" s="455">
        <f>'Mapa Final'!A50</f>
        <v>0</v>
      </c>
      <c r="B40" s="470">
        <f>'Mapa Final'!B50</f>
        <v>0</v>
      </c>
      <c r="C40" s="458">
        <f>'Mapa Final'!C50</f>
        <v>0</v>
      </c>
      <c r="D40" s="458">
        <f>'Mapa Final'!D50</f>
        <v>0</v>
      </c>
      <c r="E40" s="461">
        <f>'Mapa Final'!E50</f>
        <v>0</v>
      </c>
      <c r="F40" s="461">
        <f>'Mapa Final'!F50</f>
        <v>0</v>
      </c>
      <c r="G40" s="461">
        <f>'Mapa Final'!G50</f>
        <v>0</v>
      </c>
      <c r="H40" s="464" t="str">
        <f>'Mapa Final'!I50</f>
        <v>Muy Baja</v>
      </c>
      <c r="I40" s="467" t="b">
        <f>'Mapa Final'!L50</f>
        <v>0</v>
      </c>
      <c r="J40" s="443" t="e">
        <f>'Mapa Final'!N50</f>
        <v>#N/A</v>
      </c>
      <c r="K40" s="446" t="e">
        <f>'Mapa Final'!AA50</f>
        <v>#DIV/0!</v>
      </c>
      <c r="L40" s="446" t="e">
        <f>'Mapa Final'!AE50</f>
        <v>#DIV/0!</v>
      </c>
      <c r="M40" s="449" t="e">
        <f>'Mapa Final'!AG50</f>
        <v>#DIV/0!</v>
      </c>
      <c r="N40" s="452">
        <f>'Mapa Final'!AH50</f>
        <v>0</v>
      </c>
      <c r="O40" s="539"/>
      <c r="P40" s="517"/>
      <c r="Q40" s="517"/>
      <c r="R40" s="517"/>
      <c r="S40" s="517"/>
      <c r="T40" s="517"/>
    </row>
    <row r="41" spans="1:20">
      <c r="A41" s="456"/>
      <c r="B41" s="496"/>
      <c r="C41" s="459"/>
      <c r="D41" s="459"/>
      <c r="E41" s="462"/>
      <c r="F41" s="462"/>
      <c r="G41" s="462"/>
      <c r="H41" s="465"/>
      <c r="I41" s="468"/>
      <c r="J41" s="444"/>
      <c r="K41" s="447"/>
      <c r="L41" s="447"/>
      <c r="M41" s="450"/>
      <c r="N41" s="453"/>
      <c r="O41" s="539"/>
      <c r="P41" s="517"/>
      <c r="Q41" s="517"/>
      <c r="R41" s="517"/>
      <c r="S41" s="517"/>
      <c r="T41" s="517"/>
    </row>
    <row r="42" spans="1:20">
      <c r="A42" s="456"/>
      <c r="B42" s="496"/>
      <c r="C42" s="459"/>
      <c r="D42" s="459"/>
      <c r="E42" s="462"/>
      <c r="F42" s="462"/>
      <c r="G42" s="462"/>
      <c r="H42" s="465"/>
      <c r="I42" s="468"/>
      <c r="J42" s="444"/>
      <c r="K42" s="447"/>
      <c r="L42" s="447"/>
      <c r="M42" s="450"/>
      <c r="N42" s="453"/>
      <c r="O42" s="539"/>
      <c r="P42" s="517"/>
      <c r="Q42" s="517"/>
      <c r="R42" s="517"/>
      <c r="S42" s="517"/>
      <c r="T42" s="517"/>
    </row>
    <row r="43" spans="1:20">
      <c r="A43" s="456"/>
      <c r="B43" s="496"/>
      <c r="C43" s="459"/>
      <c r="D43" s="459"/>
      <c r="E43" s="462"/>
      <c r="F43" s="462"/>
      <c r="G43" s="462"/>
      <c r="H43" s="465"/>
      <c r="I43" s="468"/>
      <c r="J43" s="444"/>
      <c r="K43" s="447"/>
      <c r="L43" s="447"/>
      <c r="M43" s="450"/>
      <c r="N43" s="453"/>
      <c r="O43" s="539"/>
      <c r="P43" s="517"/>
      <c r="Q43" s="517"/>
      <c r="R43" s="517"/>
      <c r="S43" s="517"/>
      <c r="T43" s="517"/>
    </row>
    <row r="44" spans="1:20" ht="15.75" customHeight="1">
      <c r="A44" s="457"/>
      <c r="B44" s="516"/>
      <c r="C44" s="460"/>
      <c r="D44" s="460"/>
      <c r="E44" s="463"/>
      <c r="F44" s="463"/>
      <c r="G44" s="463"/>
      <c r="H44" s="466"/>
      <c r="I44" s="469"/>
      <c r="J44" s="445"/>
      <c r="K44" s="448"/>
      <c r="L44" s="448"/>
      <c r="M44" s="451"/>
      <c r="N44" s="454"/>
      <c r="O44" s="540"/>
      <c r="P44" s="518"/>
      <c r="Q44" s="518"/>
      <c r="R44" s="518"/>
      <c r="S44" s="518"/>
      <c r="T44" s="518"/>
    </row>
    <row r="45" spans="1:20">
      <c r="A45" s="455">
        <f>'Mapa Final'!A55</f>
        <v>0</v>
      </c>
      <c r="B45" s="470">
        <f>'Mapa Final'!B55</f>
        <v>0</v>
      </c>
      <c r="C45" s="458">
        <f>'Mapa Final'!C55</f>
        <v>0</v>
      </c>
      <c r="D45" s="458">
        <f>'Mapa Final'!D55</f>
        <v>0</v>
      </c>
      <c r="E45" s="461">
        <f>'Mapa Final'!E55</f>
        <v>0</v>
      </c>
      <c r="F45" s="461">
        <f>'Mapa Final'!F55</f>
        <v>0</v>
      </c>
      <c r="G45" s="461">
        <f>'Mapa Final'!G55</f>
        <v>0</v>
      </c>
      <c r="H45" s="464" t="str">
        <f>'Mapa Final'!I55</f>
        <v>Muy Baja</v>
      </c>
      <c r="I45" s="467" t="b">
        <f>'Mapa Final'!L55</f>
        <v>0</v>
      </c>
      <c r="J45" s="443" t="e">
        <f>'Mapa Final'!N55</f>
        <v>#N/A</v>
      </c>
      <c r="K45" s="446" t="e">
        <f>'Mapa Final'!AA55</f>
        <v>#DIV/0!</v>
      </c>
      <c r="L45" s="446" t="e">
        <f>'Mapa Final'!AE55</f>
        <v>#DIV/0!</v>
      </c>
      <c r="M45" s="449" t="e">
        <f>'Mapa Final'!AG55</f>
        <v>#DIV/0!</v>
      </c>
      <c r="N45" s="452">
        <f>'Mapa Final'!AH55</f>
        <v>0</v>
      </c>
      <c r="O45" s="537"/>
      <c r="P45" s="517"/>
      <c r="Q45" s="517"/>
      <c r="R45" s="517"/>
      <c r="S45" s="517"/>
      <c r="T45" s="517"/>
    </row>
    <row r="46" spans="1:20">
      <c r="A46" s="456"/>
      <c r="B46" s="496"/>
      <c r="C46" s="459"/>
      <c r="D46" s="459"/>
      <c r="E46" s="462"/>
      <c r="F46" s="462"/>
      <c r="G46" s="462"/>
      <c r="H46" s="465"/>
      <c r="I46" s="468"/>
      <c r="J46" s="444"/>
      <c r="K46" s="447"/>
      <c r="L46" s="447"/>
      <c r="M46" s="450"/>
      <c r="N46" s="453"/>
      <c r="O46" s="537"/>
      <c r="P46" s="517"/>
      <c r="Q46" s="517"/>
      <c r="R46" s="517"/>
      <c r="S46" s="517"/>
      <c r="T46" s="517"/>
    </row>
    <row r="47" spans="1:20">
      <c r="A47" s="456"/>
      <c r="B47" s="496"/>
      <c r="C47" s="459"/>
      <c r="D47" s="459"/>
      <c r="E47" s="462"/>
      <c r="F47" s="462"/>
      <c r="G47" s="462"/>
      <c r="H47" s="465"/>
      <c r="I47" s="468"/>
      <c r="J47" s="444"/>
      <c r="K47" s="447"/>
      <c r="L47" s="447"/>
      <c r="M47" s="450"/>
      <c r="N47" s="453"/>
      <c r="O47" s="537"/>
      <c r="P47" s="517"/>
      <c r="Q47" s="517"/>
      <c r="R47" s="517"/>
      <c r="S47" s="517"/>
      <c r="T47" s="517"/>
    </row>
    <row r="48" spans="1:20">
      <c r="A48" s="456"/>
      <c r="B48" s="496"/>
      <c r="C48" s="459"/>
      <c r="D48" s="459"/>
      <c r="E48" s="462"/>
      <c r="F48" s="462"/>
      <c r="G48" s="462"/>
      <c r="H48" s="465"/>
      <c r="I48" s="468"/>
      <c r="J48" s="444"/>
      <c r="K48" s="447"/>
      <c r="L48" s="447"/>
      <c r="M48" s="450"/>
      <c r="N48" s="453"/>
      <c r="O48" s="537"/>
      <c r="P48" s="517"/>
      <c r="Q48" s="517"/>
      <c r="R48" s="517"/>
      <c r="S48" s="517"/>
      <c r="T48" s="517"/>
    </row>
    <row r="49" spans="1:20" ht="15.75" customHeight="1">
      <c r="A49" s="457"/>
      <c r="B49" s="516"/>
      <c r="C49" s="460"/>
      <c r="D49" s="460"/>
      <c r="E49" s="463"/>
      <c r="F49" s="463"/>
      <c r="G49" s="463"/>
      <c r="H49" s="466"/>
      <c r="I49" s="469"/>
      <c r="J49" s="445"/>
      <c r="K49" s="448"/>
      <c r="L49" s="448"/>
      <c r="M49" s="451"/>
      <c r="N49" s="454"/>
      <c r="O49" s="538"/>
      <c r="P49" s="518"/>
      <c r="Q49" s="518"/>
      <c r="R49" s="518"/>
      <c r="S49" s="518"/>
      <c r="T49" s="518"/>
    </row>
  </sheetData>
  <mergeCells count="179">
    <mergeCell ref="O9:O14"/>
    <mergeCell ref="P9:P14"/>
    <mergeCell ref="O15:O19"/>
    <mergeCell ref="O20:O24"/>
    <mergeCell ref="S20:S24"/>
    <mergeCell ref="O25:O29"/>
    <mergeCell ref="P30:P34"/>
    <mergeCell ref="S40:S44"/>
    <mergeCell ref="N15:N19"/>
    <mergeCell ref="P20:P24"/>
    <mergeCell ref="Q20:Q24"/>
    <mergeCell ref="J20:J24"/>
    <mergeCell ref="R9:R14"/>
    <mergeCell ref="S9:S14"/>
    <mergeCell ref="T9:T14"/>
    <mergeCell ref="Q40:Q44"/>
    <mergeCell ref="J35:J39"/>
    <mergeCell ref="K35:K39"/>
    <mergeCell ref="T20:T24"/>
    <mergeCell ref="T15:T19"/>
    <mergeCell ref="R15:R19"/>
    <mergeCell ref="S15:S19"/>
    <mergeCell ref="R20:R24"/>
    <mergeCell ref="K20:K24"/>
    <mergeCell ref="L20:L24"/>
    <mergeCell ref="M20:M24"/>
    <mergeCell ref="M25:M29"/>
    <mergeCell ref="R40:R44"/>
    <mergeCell ref="R30:R34"/>
    <mergeCell ref="S30:S34"/>
    <mergeCell ref="T30:T34"/>
    <mergeCell ref="N30:N34"/>
    <mergeCell ref="M10:M14"/>
    <mergeCell ref="N10:N14"/>
    <mergeCell ref="B10:B14"/>
    <mergeCell ref="A7:F7"/>
    <mergeCell ref="M45:M49"/>
    <mergeCell ref="K30:K34"/>
    <mergeCell ref="Q9:Q14"/>
    <mergeCell ref="O30:O34"/>
    <mergeCell ref="O35:O39"/>
    <mergeCell ref="O40:O44"/>
    <mergeCell ref="O7:O8"/>
    <mergeCell ref="P7:Q7"/>
    <mergeCell ref="H7:J7"/>
    <mergeCell ref="K7:M7"/>
    <mergeCell ref="N7:N8"/>
    <mergeCell ref="J15:J19"/>
    <mergeCell ref="Q30:Q34"/>
    <mergeCell ref="M35:M39"/>
    <mergeCell ref="N20:N24"/>
    <mergeCell ref="P15:P19"/>
    <mergeCell ref="Q15:Q19"/>
    <mergeCell ref="K15:K19"/>
    <mergeCell ref="L15:L19"/>
    <mergeCell ref="M15:M19"/>
    <mergeCell ref="A20:A24"/>
    <mergeCell ref="C20:C24"/>
    <mergeCell ref="A15:A19"/>
    <mergeCell ref="C15:C19"/>
    <mergeCell ref="D15:D19"/>
    <mergeCell ref="E15:E19"/>
    <mergeCell ref="H15:H19"/>
    <mergeCell ref="I15:I19"/>
    <mergeCell ref="F15:F19"/>
    <mergeCell ref="G15:G19"/>
    <mergeCell ref="B15:B19"/>
    <mergeCell ref="D20:D24"/>
    <mergeCell ref="E20:E24"/>
    <mergeCell ref="F20:F24"/>
    <mergeCell ref="G20:G24"/>
    <mergeCell ref="H20:H24"/>
    <mergeCell ref="I20:I24"/>
    <mergeCell ref="B20:B24"/>
    <mergeCell ref="A1:C2"/>
    <mergeCell ref="A4:C4"/>
    <mergeCell ref="D4:N4"/>
    <mergeCell ref="O4:Q4"/>
    <mergeCell ref="A5:C5"/>
    <mergeCell ref="D5:N5"/>
    <mergeCell ref="I10:I14"/>
    <mergeCell ref="R1:T3"/>
    <mergeCell ref="D1:Q3"/>
    <mergeCell ref="R7:S7"/>
    <mergeCell ref="T7:T8"/>
    <mergeCell ref="A9:N9"/>
    <mergeCell ref="A10:A14"/>
    <mergeCell ref="C10:C14"/>
    <mergeCell ref="D10:D14"/>
    <mergeCell ref="E10:E14"/>
    <mergeCell ref="H10:H14"/>
    <mergeCell ref="F10:F14"/>
    <mergeCell ref="G10:G14"/>
    <mergeCell ref="A6:C6"/>
    <mergeCell ref="D6:N6"/>
    <mergeCell ref="J10:J14"/>
    <mergeCell ref="K10:K14"/>
    <mergeCell ref="L10:L14"/>
    <mergeCell ref="A25:A29"/>
    <mergeCell ref="C25:C29"/>
    <mergeCell ref="B25:B29"/>
    <mergeCell ref="D25:D29"/>
    <mergeCell ref="E25:E29"/>
    <mergeCell ref="F25:F29"/>
    <mergeCell ref="G25:G29"/>
    <mergeCell ref="T25:T29"/>
    <mergeCell ref="N25:N29"/>
    <mergeCell ref="P25:P29"/>
    <mergeCell ref="Q25:Q29"/>
    <mergeCell ref="R25:R29"/>
    <mergeCell ref="S25:S29"/>
    <mergeCell ref="H25:H29"/>
    <mergeCell ref="I25:I29"/>
    <mergeCell ref="J25:J29"/>
    <mergeCell ref="K25:K29"/>
    <mergeCell ref="L25:L29"/>
    <mergeCell ref="A30:A34"/>
    <mergeCell ref="C30:C34"/>
    <mergeCell ref="D30:D34"/>
    <mergeCell ref="E30:E34"/>
    <mergeCell ref="F30:F34"/>
    <mergeCell ref="G30:G34"/>
    <mergeCell ref="H30:H34"/>
    <mergeCell ref="I30:I34"/>
    <mergeCell ref="J30:J34"/>
    <mergeCell ref="L30:L34"/>
    <mergeCell ref="M30:M34"/>
    <mergeCell ref="T35:T39"/>
    <mergeCell ref="N35:N39"/>
    <mergeCell ref="P35:P39"/>
    <mergeCell ref="Q35:Q39"/>
    <mergeCell ref="R35:R39"/>
    <mergeCell ref="S35:S39"/>
    <mergeCell ref="L35:L39"/>
    <mergeCell ref="A35:A39"/>
    <mergeCell ref="C35:C39"/>
    <mergeCell ref="D35:D39"/>
    <mergeCell ref="L45:L49"/>
    <mergeCell ref="A40:A44"/>
    <mergeCell ref="C40:C44"/>
    <mergeCell ref="D40:D44"/>
    <mergeCell ref="E40:E44"/>
    <mergeCell ref="F40:F44"/>
    <mergeCell ref="G40:G44"/>
    <mergeCell ref="H40:H44"/>
    <mergeCell ref="I40:I44"/>
    <mergeCell ref="J40:J44"/>
    <mergeCell ref="A45:A49"/>
    <mergeCell ref="C45:C49"/>
    <mergeCell ref="D45:D49"/>
    <mergeCell ref="E45:E49"/>
    <mergeCell ref="F45:F49"/>
    <mergeCell ref="G45:G49"/>
    <mergeCell ref="K40:K44"/>
    <mergeCell ref="L40:L44"/>
    <mergeCell ref="H35:H39"/>
    <mergeCell ref="I35:I39"/>
    <mergeCell ref="T45:T49"/>
    <mergeCell ref="N45:N49"/>
    <mergeCell ref="P45:P49"/>
    <mergeCell ref="Q45:Q49"/>
    <mergeCell ref="R45:R49"/>
    <mergeCell ref="S45:S49"/>
    <mergeCell ref="H45:H49"/>
    <mergeCell ref="T40:T44"/>
    <mergeCell ref="M40:M44"/>
    <mergeCell ref="N40:N44"/>
    <mergeCell ref="P40:P44"/>
    <mergeCell ref="O45:O49"/>
    <mergeCell ref="B30:B34"/>
    <mergeCell ref="B35:B39"/>
    <mergeCell ref="B40:B44"/>
    <mergeCell ref="B45:B49"/>
    <mergeCell ref="K45:K49"/>
    <mergeCell ref="E35:E39"/>
    <mergeCell ref="F35:F39"/>
    <mergeCell ref="G35:G39"/>
    <mergeCell ref="I45:I49"/>
    <mergeCell ref="J45:J49"/>
  </mergeCells>
  <conditionalFormatting sqref="D8:G8 H7 H50:J1048576 A7:B7">
    <cfRule type="containsText" dxfId="1367" priority="703" operator="containsText" text="3- Moderado">
      <formula>NOT(ISERROR(SEARCH("3- Moderado",A7)))</formula>
    </cfRule>
    <cfRule type="containsText" dxfId="1366" priority="704" operator="containsText" text="6- Moderado">
      <formula>NOT(ISERROR(SEARCH("6- Moderado",A7)))</formula>
    </cfRule>
    <cfRule type="containsText" dxfId="1365" priority="705" operator="containsText" text="4- Moderado">
      <formula>NOT(ISERROR(SEARCH("4- Moderado",A7)))</formula>
    </cfRule>
    <cfRule type="containsText" dxfId="1364" priority="706" operator="containsText" text="3- Bajo">
      <formula>NOT(ISERROR(SEARCH("3- Bajo",A7)))</formula>
    </cfRule>
    <cfRule type="containsText" dxfId="1363" priority="707" operator="containsText" text="4- Bajo">
      <formula>NOT(ISERROR(SEARCH("4- Bajo",A7)))</formula>
    </cfRule>
    <cfRule type="containsText" dxfId="1362" priority="708" operator="containsText" text="1- Bajo">
      <formula>NOT(ISERROR(SEARCH("1- Bajo",A7)))</formula>
    </cfRule>
  </conditionalFormatting>
  <conditionalFormatting sqref="H8:J8">
    <cfRule type="containsText" dxfId="1361" priority="696" operator="containsText" text="3- Moderado">
      <formula>NOT(ISERROR(SEARCH("3- Moderado",H8)))</formula>
    </cfRule>
    <cfRule type="containsText" dxfId="1360" priority="697" operator="containsText" text="6- Moderado">
      <formula>NOT(ISERROR(SEARCH("6- Moderado",H8)))</formula>
    </cfRule>
    <cfRule type="containsText" dxfId="1359" priority="698" operator="containsText" text="4- Moderado">
      <formula>NOT(ISERROR(SEARCH("4- Moderado",H8)))</formula>
    </cfRule>
    <cfRule type="containsText" dxfId="1358" priority="699" operator="containsText" text="3- Bajo">
      <formula>NOT(ISERROR(SEARCH("3- Bajo",H8)))</formula>
    </cfRule>
    <cfRule type="containsText" dxfId="1357" priority="700" operator="containsText" text="4- Bajo">
      <formula>NOT(ISERROR(SEARCH("4- Bajo",H8)))</formula>
    </cfRule>
    <cfRule type="containsText" dxfId="1356" priority="702" operator="containsText" text="1- Bajo">
      <formula>NOT(ISERROR(SEARCH("1- Bajo",H8)))</formula>
    </cfRule>
  </conditionalFormatting>
  <conditionalFormatting sqref="J8 J50:J1048576">
    <cfRule type="containsText" dxfId="1355" priority="685" operator="containsText" text="25- Extremo">
      <formula>NOT(ISERROR(SEARCH("25- Extremo",J8)))</formula>
    </cfRule>
    <cfRule type="containsText" dxfId="1354" priority="686" operator="containsText" text="20- Extremo">
      <formula>NOT(ISERROR(SEARCH("20- Extremo",J8)))</formula>
    </cfRule>
    <cfRule type="containsText" dxfId="1353" priority="687" operator="containsText" text="15- Extremo">
      <formula>NOT(ISERROR(SEARCH("15- Extremo",J8)))</formula>
    </cfRule>
    <cfRule type="containsText" dxfId="1352" priority="688" operator="containsText" text="10- Extremo">
      <formula>NOT(ISERROR(SEARCH("10- Extremo",J8)))</formula>
    </cfRule>
    <cfRule type="containsText" dxfId="1351" priority="689" operator="containsText" text="5- Extremo">
      <formula>NOT(ISERROR(SEARCH("5- Extremo",J8)))</formula>
    </cfRule>
    <cfRule type="containsText" dxfId="1350" priority="690" operator="containsText" text="12- Alto">
      <formula>NOT(ISERROR(SEARCH("12- Alto",J8)))</formula>
    </cfRule>
    <cfRule type="containsText" dxfId="1349" priority="691" operator="containsText" text="10- Alto">
      <formula>NOT(ISERROR(SEARCH("10- Alto",J8)))</formula>
    </cfRule>
    <cfRule type="containsText" dxfId="1348" priority="692" operator="containsText" text="9- Alto">
      <formula>NOT(ISERROR(SEARCH("9- Alto",J8)))</formula>
    </cfRule>
    <cfRule type="containsText" dxfId="1347" priority="693" operator="containsText" text="8- Alto">
      <formula>NOT(ISERROR(SEARCH("8- Alto",J8)))</formula>
    </cfRule>
    <cfRule type="containsText" dxfId="1346" priority="694" operator="containsText" text="5- Alto">
      <formula>NOT(ISERROR(SEARCH("5- Alto",J8)))</formula>
    </cfRule>
    <cfRule type="containsText" dxfId="1345" priority="695" operator="containsText" text="4- Alto">
      <formula>NOT(ISERROR(SEARCH("4- Alto",J8)))</formula>
    </cfRule>
    <cfRule type="containsText" dxfId="1344" priority="701" operator="containsText" text="2- Bajo">
      <formula>NOT(ISERROR(SEARCH("2- Bajo",J8)))</formula>
    </cfRule>
  </conditionalFormatting>
  <conditionalFormatting sqref="K10:L10 K15:L15 K20:L20">
    <cfRule type="containsText" dxfId="1343" priority="679" operator="containsText" text="3- Moderado">
      <formula>NOT(ISERROR(SEARCH("3- Moderado",K10)))</formula>
    </cfRule>
    <cfRule type="containsText" dxfId="1342" priority="680" operator="containsText" text="6- Moderado">
      <formula>NOT(ISERROR(SEARCH("6- Moderado",K10)))</formula>
    </cfRule>
    <cfRule type="containsText" dxfId="1341" priority="681" operator="containsText" text="4- Moderado">
      <formula>NOT(ISERROR(SEARCH("4- Moderado",K10)))</formula>
    </cfRule>
    <cfRule type="containsText" dxfId="1340" priority="682" operator="containsText" text="3- Bajo">
      <formula>NOT(ISERROR(SEARCH("3- Bajo",K10)))</formula>
    </cfRule>
    <cfRule type="containsText" dxfId="1339" priority="683" operator="containsText" text="4- Bajo">
      <formula>NOT(ISERROR(SEARCH("4- Bajo",K10)))</formula>
    </cfRule>
    <cfRule type="containsText" dxfId="1338" priority="684" operator="containsText" text="1- Bajo">
      <formula>NOT(ISERROR(SEARCH("1- Bajo",K10)))</formula>
    </cfRule>
  </conditionalFormatting>
  <conditionalFormatting sqref="H10:I10 H15:I15 H20:I20">
    <cfRule type="containsText" dxfId="1337" priority="673" operator="containsText" text="3- Moderado">
      <formula>NOT(ISERROR(SEARCH("3- Moderado",H10)))</formula>
    </cfRule>
    <cfRule type="containsText" dxfId="1336" priority="674" operator="containsText" text="6- Moderado">
      <formula>NOT(ISERROR(SEARCH("6- Moderado",H10)))</formula>
    </cfRule>
    <cfRule type="containsText" dxfId="1335" priority="675" operator="containsText" text="4- Moderado">
      <formula>NOT(ISERROR(SEARCH("4- Moderado",H10)))</formula>
    </cfRule>
    <cfRule type="containsText" dxfId="1334" priority="676" operator="containsText" text="3- Bajo">
      <formula>NOT(ISERROR(SEARCH("3- Bajo",H10)))</formula>
    </cfRule>
    <cfRule type="containsText" dxfId="1333" priority="677" operator="containsText" text="4- Bajo">
      <formula>NOT(ISERROR(SEARCH("4- Bajo",H10)))</formula>
    </cfRule>
    <cfRule type="containsText" dxfId="1332" priority="678" operator="containsText" text="1- Bajo">
      <formula>NOT(ISERROR(SEARCH("1- Bajo",H10)))</formula>
    </cfRule>
  </conditionalFormatting>
  <conditionalFormatting sqref="A10:E10 E15 A15:B15 B20 B25 B30 B35 B40 B45">
    <cfRule type="containsText" dxfId="1331" priority="667" operator="containsText" text="3- Moderado">
      <formula>NOT(ISERROR(SEARCH("3- Moderado",A10)))</formula>
    </cfRule>
    <cfRule type="containsText" dxfId="1330" priority="668" operator="containsText" text="6- Moderado">
      <formula>NOT(ISERROR(SEARCH("6- Moderado",A10)))</formula>
    </cfRule>
    <cfRule type="containsText" dxfId="1329" priority="669" operator="containsText" text="4- Moderado">
      <formula>NOT(ISERROR(SEARCH("4- Moderado",A10)))</formula>
    </cfRule>
    <cfRule type="containsText" dxfId="1328" priority="670" operator="containsText" text="3- Bajo">
      <formula>NOT(ISERROR(SEARCH("3- Bajo",A10)))</formula>
    </cfRule>
    <cfRule type="containsText" dxfId="1327" priority="671" operator="containsText" text="4- Bajo">
      <formula>NOT(ISERROR(SEARCH("4- Bajo",A10)))</formula>
    </cfRule>
    <cfRule type="containsText" dxfId="1326" priority="672" operator="containsText" text="1- Bajo">
      <formula>NOT(ISERROR(SEARCH("1- Bajo",A10)))</formula>
    </cfRule>
  </conditionalFormatting>
  <conditionalFormatting sqref="F10:G10 F15:G15">
    <cfRule type="containsText" dxfId="1325" priority="661" operator="containsText" text="3- Moderado">
      <formula>NOT(ISERROR(SEARCH("3- Moderado",F10)))</formula>
    </cfRule>
    <cfRule type="containsText" dxfId="1324" priority="662" operator="containsText" text="6- Moderado">
      <formula>NOT(ISERROR(SEARCH("6- Moderado",F10)))</formula>
    </cfRule>
    <cfRule type="containsText" dxfId="1323" priority="663" operator="containsText" text="4- Moderado">
      <formula>NOT(ISERROR(SEARCH("4- Moderado",F10)))</formula>
    </cfRule>
    <cfRule type="containsText" dxfId="1322" priority="664" operator="containsText" text="3- Bajo">
      <formula>NOT(ISERROR(SEARCH("3- Bajo",F10)))</formula>
    </cfRule>
    <cfRule type="containsText" dxfId="1321" priority="665" operator="containsText" text="4- Bajo">
      <formula>NOT(ISERROR(SEARCH("4- Bajo",F10)))</formula>
    </cfRule>
    <cfRule type="containsText" dxfId="1320" priority="666" operator="containsText" text="1- Bajo">
      <formula>NOT(ISERROR(SEARCH("1- Bajo",F10)))</formula>
    </cfRule>
  </conditionalFormatting>
  <conditionalFormatting sqref="K8">
    <cfRule type="containsText" dxfId="1319" priority="655" operator="containsText" text="3- Moderado">
      <formula>NOT(ISERROR(SEARCH("3- Moderado",K8)))</formula>
    </cfRule>
    <cfRule type="containsText" dxfId="1318" priority="656" operator="containsText" text="6- Moderado">
      <formula>NOT(ISERROR(SEARCH("6- Moderado",K8)))</formula>
    </cfRule>
    <cfRule type="containsText" dxfId="1317" priority="657" operator="containsText" text="4- Moderado">
      <formula>NOT(ISERROR(SEARCH("4- Moderado",K8)))</formula>
    </cfRule>
    <cfRule type="containsText" dxfId="1316" priority="658" operator="containsText" text="3- Bajo">
      <formula>NOT(ISERROR(SEARCH("3- Bajo",K8)))</formula>
    </cfRule>
    <cfRule type="containsText" dxfId="1315" priority="659" operator="containsText" text="4- Bajo">
      <formula>NOT(ISERROR(SEARCH("4- Bajo",K8)))</formula>
    </cfRule>
    <cfRule type="containsText" dxfId="1314" priority="660" operator="containsText" text="1- Bajo">
      <formula>NOT(ISERROR(SEARCH("1- Bajo",K8)))</formula>
    </cfRule>
  </conditionalFormatting>
  <conditionalFormatting sqref="L8">
    <cfRule type="containsText" dxfId="1313" priority="649" operator="containsText" text="3- Moderado">
      <formula>NOT(ISERROR(SEARCH("3- Moderado",L8)))</formula>
    </cfRule>
    <cfRule type="containsText" dxfId="1312" priority="650" operator="containsText" text="6- Moderado">
      <formula>NOT(ISERROR(SEARCH("6- Moderado",L8)))</formula>
    </cfRule>
    <cfRule type="containsText" dxfId="1311" priority="651" operator="containsText" text="4- Moderado">
      <formula>NOT(ISERROR(SEARCH("4- Moderado",L8)))</formula>
    </cfRule>
    <cfRule type="containsText" dxfId="1310" priority="652" operator="containsText" text="3- Bajo">
      <formula>NOT(ISERROR(SEARCH("3- Bajo",L8)))</formula>
    </cfRule>
    <cfRule type="containsText" dxfId="1309" priority="653" operator="containsText" text="4- Bajo">
      <formula>NOT(ISERROR(SEARCH("4- Bajo",L8)))</formula>
    </cfRule>
    <cfRule type="containsText" dxfId="1308" priority="654" operator="containsText" text="1- Bajo">
      <formula>NOT(ISERROR(SEARCH("1- Bajo",L8)))</formula>
    </cfRule>
  </conditionalFormatting>
  <conditionalFormatting sqref="M8">
    <cfRule type="containsText" dxfId="1307" priority="643" operator="containsText" text="3- Moderado">
      <formula>NOT(ISERROR(SEARCH("3- Moderado",M8)))</formula>
    </cfRule>
    <cfRule type="containsText" dxfId="1306" priority="644" operator="containsText" text="6- Moderado">
      <formula>NOT(ISERROR(SEARCH("6- Moderado",M8)))</formula>
    </cfRule>
    <cfRule type="containsText" dxfId="1305" priority="645" operator="containsText" text="4- Moderado">
      <formula>NOT(ISERROR(SEARCH("4- Moderado",M8)))</formula>
    </cfRule>
    <cfRule type="containsText" dxfId="1304" priority="646" operator="containsText" text="3- Bajo">
      <formula>NOT(ISERROR(SEARCH("3- Bajo",M8)))</formula>
    </cfRule>
    <cfRule type="containsText" dxfId="1303" priority="647" operator="containsText" text="4- Bajo">
      <formula>NOT(ISERROR(SEARCH("4- Bajo",M8)))</formula>
    </cfRule>
    <cfRule type="containsText" dxfId="1302" priority="648" operator="containsText" text="1- Bajo">
      <formula>NOT(ISERROR(SEARCH("1- Bajo",M8)))</formula>
    </cfRule>
  </conditionalFormatting>
  <conditionalFormatting sqref="J10:J24">
    <cfRule type="containsText" dxfId="1301" priority="638" operator="containsText" text="Bajo">
      <formula>NOT(ISERROR(SEARCH("Bajo",J10)))</formula>
    </cfRule>
    <cfRule type="containsText" dxfId="1300" priority="639" operator="containsText" text="Moderado">
      <formula>NOT(ISERROR(SEARCH("Moderado",J10)))</formula>
    </cfRule>
    <cfRule type="containsText" dxfId="1299" priority="640" operator="containsText" text="Alto">
      <formula>NOT(ISERROR(SEARCH("Alto",J10)))</formula>
    </cfRule>
    <cfRule type="containsText" dxfId="129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297" priority="573" operator="containsText" text="Moderado">
      <formula>NOT(ISERROR(SEARCH("Moderado",M10)))</formula>
    </cfRule>
    <cfRule type="containsText" dxfId="1296" priority="633" operator="containsText" text="Bajo">
      <formula>NOT(ISERROR(SEARCH("Bajo",M10)))</formula>
    </cfRule>
    <cfRule type="containsText" dxfId="1295" priority="634" operator="containsText" text="Moderado">
      <formula>NOT(ISERROR(SEARCH("Moderado",M10)))</formula>
    </cfRule>
    <cfRule type="containsText" dxfId="1294" priority="635" operator="containsText" text="Alto">
      <formula>NOT(ISERROR(SEARCH("Alto",M10)))</formula>
    </cfRule>
    <cfRule type="containsText" dxfId="129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292" priority="627" operator="containsText" text="3- Moderado">
      <formula>NOT(ISERROR(SEARCH("3- Moderado",N10)))</formula>
    </cfRule>
    <cfRule type="containsText" dxfId="1291" priority="628" operator="containsText" text="6- Moderado">
      <formula>NOT(ISERROR(SEARCH("6- Moderado",N10)))</formula>
    </cfRule>
    <cfRule type="containsText" dxfId="1290" priority="629" operator="containsText" text="4- Moderado">
      <formula>NOT(ISERROR(SEARCH("4- Moderado",N10)))</formula>
    </cfRule>
    <cfRule type="containsText" dxfId="1289" priority="630" operator="containsText" text="3- Bajo">
      <formula>NOT(ISERROR(SEARCH("3- Bajo",N10)))</formula>
    </cfRule>
    <cfRule type="containsText" dxfId="1288" priority="631" operator="containsText" text="4- Bajo">
      <formula>NOT(ISERROR(SEARCH("4- Bajo",N10)))</formula>
    </cfRule>
    <cfRule type="containsText" dxfId="1287" priority="632" operator="containsText" text="1- Bajo">
      <formula>NOT(ISERROR(SEARCH("1- Bajo",N10)))</formula>
    </cfRule>
  </conditionalFormatting>
  <conditionalFormatting sqref="H10:H24">
    <cfRule type="containsText" dxfId="1286" priority="574" operator="containsText" text="Muy Alta">
      <formula>NOT(ISERROR(SEARCH("Muy Alta",H10)))</formula>
    </cfRule>
    <cfRule type="containsText" dxfId="1285" priority="575" operator="containsText" text="Alta">
      <formula>NOT(ISERROR(SEARCH("Alta",H10)))</formula>
    </cfRule>
    <cfRule type="containsText" dxfId="1284" priority="576" operator="containsText" text="Muy Alta">
      <formula>NOT(ISERROR(SEARCH("Muy Alta",H10)))</formula>
    </cfRule>
    <cfRule type="containsText" dxfId="1283" priority="581" operator="containsText" text="Muy Baja">
      <formula>NOT(ISERROR(SEARCH("Muy Baja",H10)))</formula>
    </cfRule>
    <cfRule type="containsText" dxfId="1282" priority="582" operator="containsText" text="Baja">
      <formula>NOT(ISERROR(SEARCH("Baja",H10)))</formula>
    </cfRule>
    <cfRule type="containsText" dxfId="1281" priority="583" operator="containsText" text="Media">
      <formula>NOT(ISERROR(SEARCH("Media",H10)))</formula>
    </cfRule>
    <cfRule type="containsText" dxfId="1280" priority="584" operator="containsText" text="Alta">
      <formula>NOT(ISERROR(SEARCH("Alta",H10)))</formula>
    </cfRule>
    <cfRule type="containsText" dxfId="1279" priority="586" operator="containsText" text="Muy Alta">
      <formula>NOT(ISERROR(SEARCH("Muy Alta",H10)))</formula>
    </cfRule>
  </conditionalFormatting>
  <conditionalFormatting sqref="I10:I24">
    <cfRule type="containsText" dxfId="1278" priority="577" operator="containsText" text="Catastrófico">
      <formula>NOT(ISERROR(SEARCH("Catastrófico",I10)))</formula>
    </cfRule>
    <cfRule type="containsText" dxfId="1277" priority="578" operator="containsText" text="Mayor">
      <formula>NOT(ISERROR(SEARCH("Mayor",I10)))</formula>
    </cfRule>
    <cfRule type="containsText" dxfId="1276" priority="579" operator="containsText" text="Menor">
      <formula>NOT(ISERROR(SEARCH("Menor",I10)))</formula>
    </cfRule>
    <cfRule type="containsText" dxfId="1275" priority="580" operator="containsText" text="Leve">
      <formula>NOT(ISERROR(SEARCH("Leve",I10)))</formula>
    </cfRule>
    <cfRule type="containsText" dxfId="1274" priority="585" operator="containsText" text="Moderado">
      <formula>NOT(ISERROR(SEARCH("Moderado",I10)))</formula>
    </cfRule>
  </conditionalFormatting>
  <conditionalFormatting sqref="K10:K24">
    <cfRule type="containsText" dxfId="1273" priority="572" operator="containsText" text="Media">
      <formula>NOT(ISERROR(SEARCH("Media",K10)))</formula>
    </cfRule>
  </conditionalFormatting>
  <conditionalFormatting sqref="L10:L24">
    <cfRule type="containsText" dxfId="1272" priority="571" operator="containsText" text="Moderado">
      <formula>NOT(ISERROR(SEARCH("Moderado",L10)))</formula>
    </cfRule>
  </conditionalFormatting>
  <conditionalFormatting sqref="C15">
    <cfRule type="containsText" dxfId="1271" priority="565" operator="containsText" text="3- Moderado">
      <formula>NOT(ISERROR(SEARCH("3- Moderado",C15)))</formula>
    </cfRule>
    <cfRule type="containsText" dxfId="1270" priority="566" operator="containsText" text="6- Moderado">
      <formula>NOT(ISERROR(SEARCH("6- Moderado",C15)))</formula>
    </cfRule>
    <cfRule type="containsText" dxfId="1269" priority="567" operator="containsText" text="4- Moderado">
      <formula>NOT(ISERROR(SEARCH("4- Moderado",C15)))</formula>
    </cfRule>
    <cfRule type="containsText" dxfId="1268" priority="568" operator="containsText" text="3- Bajo">
      <formula>NOT(ISERROR(SEARCH("3- Bajo",C15)))</formula>
    </cfRule>
    <cfRule type="containsText" dxfId="1267" priority="569" operator="containsText" text="4- Bajo">
      <formula>NOT(ISERROR(SEARCH("4- Bajo",C15)))</formula>
    </cfRule>
    <cfRule type="containsText" dxfId="1266" priority="570" operator="containsText" text="1- Bajo">
      <formula>NOT(ISERROR(SEARCH("1- Bajo",C15)))</formula>
    </cfRule>
  </conditionalFormatting>
  <conditionalFormatting sqref="D15">
    <cfRule type="containsText" dxfId="1265" priority="559" operator="containsText" text="3- Moderado">
      <formula>NOT(ISERROR(SEARCH("3- Moderado",D15)))</formula>
    </cfRule>
    <cfRule type="containsText" dxfId="1264" priority="560" operator="containsText" text="6- Moderado">
      <formula>NOT(ISERROR(SEARCH("6- Moderado",D15)))</formula>
    </cfRule>
    <cfRule type="containsText" dxfId="1263" priority="561" operator="containsText" text="4- Moderado">
      <formula>NOT(ISERROR(SEARCH("4- Moderado",D15)))</formula>
    </cfRule>
    <cfRule type="containsText" dxfId="1262" priority="562" operator="containsText" text="3- Bajo">
      <formula>NOT(ISERROR(SEARCH("3- Bajo",D15)))</formula>
    </cfRule>
    <cfRule type="containsText" dxfId="1261" priority="563" operator="containsText" text="4- Bajo">
      <formula>NOT(ISERROR(SEARCH("4- Bajo",D15)))</formula>
    </cfRule>
    <cfRule type="containsText" dxfId="1260" priority="564" operator="containsText" text="1- Bajo">
      <formula>NOT(ISERROR(SEARCH("1- Bajo",D15)))</formula>
    </cfRule>
  </conditionalFormatting>
  <conditionalFormatting sqref="J10:J24">
    <cfRule type="containsText" dxfId="1259" priority="558" operator="containsText" text="Moderado">
      <formula>NOT(ISERROR(SEARCH("Moderado",J10)))</formula>
    </cfRule>
  </conditionalFormatting>
  <conditionalFormatting sqref="J10:J24">
    <cfRule type="containsText" dxfId="1258" priority="556" operator="containsText" text="Bajo">
      <formula>NOT(ISERROR(SEARCH("Bajo",J10)))</formula>
    </cfRule>
    <cfRule type="containsText" dxfId="1257" priority="557" operator="containsText" text="Extremo">
      <formula>NOT(ISERROR(SEARCH("Extremo",J10)))</formula>
    </cfRule>
  </conditionalFormatting>
  <conditionalFormatting sqref="K10:K24">
    <cfRule type="containsText" dxfId="1256" priority="554" operator="containsText" text="Baja">
      <formula>NOT(ISERROR(SEARCH("Baja",K10)))</formula>
    </cfRule>
    <cfRule type="containsText" dxfId="1255" priority="555" operator="containsText" text="Muy Baja">
      <formula>NOT(ISERROR(SEARCH("Muy Baja",K10)))</formula>
    </cfRule>
  </conditionalFormatting>
  <conditionalFormatting sqref="K10:K24">
    <cfRule type="containsText" dxfId="1254" priority="552" operator="containsText" text="Muy Alta">
      <formula>NOT(ISERROR(SEARCH("Muy Alta",K10)))</formula>
    </cfRule>
    <cfRule type="containsText" dxfId="1253" priority="553" operator="containsText" text="Alta">
      <formula>NOT(ISERROR(SEARCH("Alta",K10)))</formula>
    </cfRule>
  </conditionalFormatting>
  <conditionalFormatting sqref="L10:L24">
    <cfRule type="containsText" dxfId="1252" priority="548" operator="containsText" text="Catastrófico">
      <formula>NOT(ISERROR(SEARCH("Catastrófico",L10)))</formula>
    </cfRule>
    <cfRule type="containsText" dxfId="1251" priority="549" operator="containsText" text="Mayor">
      <formula>NOT(ISERROR(SEARCH("Mayor",L10)))</formula>
    </cfRule>
    <cfRule type="containsText" dxfId="1250" priority="550" operator="containsText" text="Menor">
      <formula>NOT(ISERROR(SEARCH("Menor",L10)))</formula>
    </cfRule>
    <cfRule type="containsText" dxfId="1249" priority="551" operator="containsText" text="Leve">
      <formula>NOT(ISERROR(SEARCH("Leve",L10)))</formula>
    </cfRule>
  </conditionalFormatting>
  <conditionalFormatting sqref="A20 E20">
    <cfRule type="containsText" dxfId="1248" priority="542" operator="containsText" text="3- Moderado">
      <formula>NOT(ISERROR(SEARCH("3- Moderado",A20)))</formula>
    </cfRule>
    <cfRule type="containsText" dxfId="1247" priority="543" operator="containsText" text="6- Moderado">
      <formula>NOT(ISERROR(SEARCH("6- Moderado",A20)))</formula>
    </cfRule>
    <cfRule type="containsText" dxfId="1246" priority="544" operator="containsText" text="4- Moderado">
      <formula>NOT(ISERROR(SEARCH("4- Moderado",A20)))</formula>
    </cfRule>
    <cfRule type="containsText" dxfId="1245" priority="545" operator="containsText" text="3- Bajo">
      <formula>NOT(ISERROR(SEARCH("3- Bajo",A20)))</formula>
    </cfRule>
    <cfRule type="containsText" dxfId="1244" priority="546" operator="containsText" text="4- Bajo">
      <formula>NOT(ISERROR(SEARCH("4- Bajo",A20)))</formula>
    </cfRule>
    <cfRule type="containsText" dxfId="1243" priority="547" operator="containsText" text="1- Bajo">
      <formula>NOT(ISERROR(SEARCH("1- Bajo",A20)))</formula>
    </cfRule>
  </conditionalFormatting>
  <conditionalFormatting sqref="F20:G20">
    <cfRule type="containsText" dxfId="1242" priority="536" operator="containsText" text="3- Moderado">
      <formula>NOT(ISERROR(SEARCH("3- Moderado",F20)))</formula>
    </cfRule>
    <cfRule type="containsText" dxfId="1241" priority="537" operator="containsText" text="6- Moderado">
      <formula>NOT(ISERROR(SEARCH("6- Moderado",F20)))</formula>
    </cfRule>
    <cfRule type="containsText" dxfId="1240" priority="538" operator="containsText" text="4- Moderado">
      <formula>NOT(ISERROR(SEARCH("4- Moderado",F20)))</formula>
    </cfRule>
    <cfRule type="containsText" dxfId="1239" priority="539" operator="containsText" text="3- Bajo">
      <formula>NOT(ISERROR(SEARCH("3- Bajo",F20)))</formula>
    </cfRule>
    <cfRule type="containsText" dxfId="1238" priority="540" operator="containsText" text="4- Bajo">
      <formula>NOT(ISERROR(SEARCH("4- Bajo",F20)))</formula>
    </cfRule>
    <cfRule type="containsText" dxfId="1237" priority="541" operator="containsText" text="1- Bajo">
      <formula>NOT(ISERROR(SEARCH("1- Bajo",F20)))</formula>
    </cfRule>
  </conditionalFormatting>
  <conditionalFormatting sqref="C20">
    <cfRule type="containsText" dxfId="1236" priority="530" operator="containsText" text="3- Moderado">
      <formula>NOT(ISERROR(SEARCH("3- Moderado",C20)))</formula>
    </cfRule>
    <cfRule type="containsText" dxfId="1235" priority="531" operator="containsText" text="6- Moderado">
      <formula>NOT(ISERROR(SEARCH("6- Moderado",C20)))</formula>
    </cfRule>
    <cfRule type="containsText" dxfId="1234" priority="532" operator="containsText" text="4- Moderado">
      <formula>NOT(ISERROR(SEARCH("4- Moderado",C20)))</formula>
    </cfRule>
    <cfRule type="containsText" dxfId="1233" priority="533" operator="containsText" text="3- Bajo">
      <formula>NOT(ISERROR(SEARCH("3- Bajo",C20)))</formula>
    </cfRule>
    <cfRule type="containsText" dxfId="1232" priority="534" operator="containsText" text="4- Bajo">
      <formula>NOT(ISERROR(SEARCH("4- Bajo",C20)))</formula>
    </cfRule>
    <cfRule type="containsText" dxfId="1231" priority="535" operator="containsText" text="1- Bajo">
      <formula>NOT(ISERROR(SEARCH("1- Bajo",C20)))</formula>
    </cfRule>
  </conditionalFormatting>
  <conditionalFormatting sqref="D20">
    <cfRule type="containsText" dxfId="1230" priority="524" operator="containsText" text="3- Moderado">
      <formula>NOT(ISERROR(SEARCH("3- Moderado",D20)))</formula>
    </cfRule>
    <cfRule type="containsText" dxfId="1229" priority="525" operator="containsText" text="6- Moderado">
      <formula>NOT(ISERROR(SEARCH("6- Moderado",D20)))</formula>
    </cfRule>
    <cfRule type="containsText" dxfId="1228" priority="526" operator="containsText" text="4- Moderado">
      <formula>NOT(ISERROR(SEARCH("4- Moderado",D20)))</formula>
    </cfRule>
    <cfRule type="containsText" dxfId="1227" priority="527" operator="containsText" text="3- Bajo">
      <formula>NOT(ISERROR(SEARCH("3- Bajo",D20)))</formula>
    </cfRule>
    <cfRule type="containsText" dxfId="1226" priority="528" operator="containsText" text="4- Bajo">
      <formula>NOT(ISERROR(SEARCH("4- Bajo",D20)))</formula>
    </cfRule>
    <cfRule type="containsText" dxfId="1225" priority="529" operator="containsText" text="1- Bajo">
      <formula>NOT(ISERROR(SEARCH("1- Bajo",D20)))</formula>
    </cfRule>
  </conditionalFormatting>
  <conditionalFormatting sqref="K25:L25">
    <cfRule type="containsText" dxfId="1224" priority="518" operator="containsText" text="3- Moderado">
      <formula>NOT(ISERROR(SEARCH("3- Moderado",K25)))</formula>
    </cfRule>
    <cfRule type="containsText" dxfId="1223" priority="519" operator="containsText" text="6- Moderado">
      <formula>NOT(ISERROR(SEARCH("6- Moderado",K25)))</formula>
    </cfRule>
    <cfRule type="containsText" dxfId="1222" priority="520" operator="containsText" text="4- Moderado">
      <formula>NOT(ISERROR(SEARCH("4- Moderado",K25)))</formula>
    </cfRule>
    <cfRule type="containsText" dxfId="1221" priority="521" operator="containsText" text="3- Bajo">
      <formula>NOT(ISERROR(SEARCH("3- Bajo",K25)))</formula>
    </cfRule>
    <cfRule type="containsText" dxfId="1220" priority="522" operator="containsText" text="4- Bajo">
      <formula>NOT(ISERROR(SEARCH("4- Bajo",K25)))</formula>
    </cfRule>
    <cfRule type="containsText" dxfId="1219" priority="523" operator="containsText" text="1- Bajo">
      <formula>NOT(ISERROR(SEARCH("1- Bajo",K25)))</formula>
    </cfRule>
  </conditionalFormatting>
  <conditionalFormatting sqref="H25:I25">
    <cfRule type="containsText" dxfId="1218" priority="512" operator="containsText" text="3- Moderado">
      <formula>NOT(ISERROR(SEARCH("3- Moderado",H25)))</formula>
    </cfRule>
    <cfRule type="containsText" dxfId="1217" priority="513" operator="containsText" text="6- Moderado">
      <formula>NOT(ISERROR(SEARCH("6- Moderado",H25)))</formula>
    </cfRule>
    <cfRule type="containsText" dxfId="1216" priority="514" operator="containsText" text="4- Moderado">
      <formula>NOT(ISERROR(SEARCH("4- Moderado",H25)))</formula>
    </cfRule>
    <cfRule type="containsText" dxfId="1215" priority="515" operator="containsText" text="3- Bajo">
      <formula>NOT(ISERROR(SEARCH("3- Bajo",H25)))</formula>
    </cfRule>
    <cfRule type="containsText" dxfId="1214" priority="516" operator="containsText" text="4- Bajo">
      <formula>NOT(ISERROR(SEARCH("4- Bajo",H25)))</formula>
    </cfRule>
    <cfRule type="containsText" dxfId="1213" priority="517" operator="containsText" text="1- Bajo">
      <formula>NOT(ISERROR(SEARCH("1- Bajo",H25)))</formula>
    </cfRule>
  </conditionalFormatting>
  <conditionalFormatting sqref="A25 C25:E25">
    <cfRule type="containsText" dxfId="1212" priority="506" operator="containsText" text="3- Moderado">
      <formula>NOT(ISERROR(SEARCH("3- Moderado",A25)))</formula>
    </cfRule>
    <cfRule type="containsText" dxfId="1211" priority="507" operator="containsText" text="6- Moderado">
      <formula>NOT(ISERROR(SEARCH("6- Moderado",A25)))</formula>
    </cfRule>
    <cfRule type="containsText" dxfId="1210" priority="508" operator="containsText" text="4- Moderado">
      <formula>NOT(ISERROR(SEARCH("4- Moderado",A25)))</formula>
    </cfRule>
    <cfRule type="containsText" dxfId="1209" priority="509" operator="containsText" text="3- Bajo">
      <formula>NOT(ISERROR(SEARCH("3- Bajo",A25)))</formula>
    </cfRule>
    <cfRule type="containsText" dxfId="1208" priority="510" operator="containsText" text="4- Bajo">
      <formula>NOT(ISERROR(SEARCH("4- Bajo",A25)))</formula>
    </cfRule>
    <cfRule type="containsText" dxfId="1207" priority="511" operator="containsText" text="1- Bajo">
      <formula>NOT(ISERROR(SEARCH("1- Bajo",A25)))</formula>
    </cfRule>
  </conditionalFormatting>
  <conditionalFormatting sqref="F25:G25">
    <cfRule type="containsText" dxfId="1206" priority="500" operator="containsText" text="3- Moderado">
      <formula>NOT(ISERROR(SEARCH("3- Moderado",F25)))</formula>
    </cfRule>
    <cfRule type="containsText" dxfId="1205" priority="501" operator="containsText" text="6- Moderado">
      <formula>NOT(ISERROR(SEARCH("6- Moderado",F25)))</formula>
    </cfRule>
    <cfRule type="containsText" dxfId="1204" priority="502" operator="containsText" text="4- Moderado">
      <formula>NOT(ISERROR(SEARCH("4- Moderado",F25)))</formula>
    </cfRule>
    <cfRule type="containsText" dxfId="1203" priority="503" operator="containsText" text="3- Bajo">
      <formula>NOT(ISERROR(SEARCH("3- Bajo",F25)))</formula>
    </cfRule>
    <cfRule type="containsText" dxfId="1202" priority="504" operator="containsText" text="4- Bajo">
      <formula>NOT(ISERROR(SEARCH("4- Bajo",F25)))</formula>
    </cfRule>
    <cfRule type="containsText" dxfId="1201" priority="505" operator="containsText" text="1- Bajo">
      <formula>NOT(ISERROR(SEARCH("1- Bajo",F25)))</formula>
    </cfRule>
  </conditionalFormatting>
  <conditionalFormatting sqref="J25:J29">
    <cfRule type="containsText" dxfId="1200" priority="495" operator="containsText" text="Bajo">
      <formula>NOT(ISERROR(SEARCH("Bajo",J25)))</formula>
    </cfRule>
    <cfRule type="containsText" dxfId="1199" priority="496" operator="containsText" text="Moderado">
      <formula>NOT(ISERROR(SEARCH("Moderado",J25)))</formula>
    </cfRule>
    <cfRule type="containsText" dxfId="1198" priority="497" operator="containsText" text="Alto">
      <formula>NOT(ISERROR(SEARCH("Alto",J25)))</formula>
    </cfRule>
    <cfRule type="containsText" dxfId="119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96" priority="470" operator="containsText" text="Moderado">
      <formula>NOT(ISERROR(SEARCH("Moderado",M25)))</formula>
    </cfRule>
    <cfRule type="containsText" dxfId="1195" priority="490" operator="containsText" text="Bajo">
      <formula>NOT(ISERROR(SEARCH("Bajo",M25)))</formula>
    </cfRule>
    <cfRule type="containsText" dxfId="1194" priority="491" operator="containsText" text="Moderado">
      <formula>NOT(ISERROR(SEARCH("Moderado",M25)))</formula>
    </cfRule>
    <cfRule type="containsText" dxfId="1193" priority="492" operator="containsText" text="Alto">
      <formula>NOT(ISERROR(SEARCH("Alto",M25)))</formula>
    </cfRule>
    <cfRule type="containsText" dxfId="119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91" priority="484" operator="containsText" text="3- Moderado">
      <formula>NOT(ISERROR(SEARCH("3- Moderado",N25)))</formula>
    </cfRule>
    <cfRule type="containsText" dxfId="1190" priority="485" operator="containsText" text="6- Moderado">
      <formula>NOT(ISERROR(SEARCH("6- Moderado",N25)))</formula>
    </cfRule>
    <cfRule type="containsText" dxfId="1189" priority="486" operator="containsText" text="4- Moderado">
      <formula>NOT(ISERROR(SEARCH("4- Moderado",N25)))</formula>
    </cfRule>
    <cfRule type="containsText" dxfId="1188" priority="487" operator="containsText" text="3- Bajo">
      <formula>NOT(ISERROR(SEARCH("3- Bajo",N25)))</formula>
    </cfRule>
    <cfRule type="containsText" dxfId="1187" priority="488" operator="containsText" text="4- Bajo">
      <formula>NOT(ISERROR(SEARCH("4- Bajo",N25)))</formula>
    </cfRule>
    <cfRule type="containsText" dxfId="1186" priority="489" operator="containsText" text="1- Bajo">
      <formula>NOT(ISERROR(SEARCH("1- Bajo",N25)))</formula>
    </cfRule>
  </conditionalFormatting>
  <conditionalFormatting sqref="H25:H29">
    <cfRule type="containsText" dxfId="1185" priority="471" operator="containsText" text="Muy Alta">
      <formula>NOT(ISERROR(SEARCH("Muy Alta",H25)))</formula>
    </cfRule>
    <cfRule type="containsText" dxfId="1184" priority="472" operator="containsText" text="Alta">
      <formula>NOT(ISERROR(SEARCH("Alta",H25)))</formula>
    </cfRule>
    <cfRule type="containsText" dxfId="1183" priority="473" operator="containsText" text="Muy Alta">
      <formula>NOT(ISERROR(SEARCH("Muy Alta",H25)))</formula>
    </cfRule>
    <cfRule type="containsText" dxfId="1182" priority="478" operator="containsText" text="Muy Baja">
      <formula>NOT(ISERROR(SEARCH("Muy Baja",H25)))</formula>
    </cfRule>
    <cfRule type="containsText" dxfId="1181" priority="479" operator="containsText" text="Baja">
      <formula>NOT(ISERROR(SEARCH("Baja",H25)))</formula>
    </cfRule>
    <cfRule type="containsText" dxfId="1180" priority="480" operator="containsText" text="Media">
      <formula>NOT(ISERROR(SEARCH("Media",H25)))</formula>
    </cfRule>
    <cfRule type="containsText" dxfId="1179" priority="481" operator="containsText" text="Alta">
      <formula>NOT(ISERROR(SEARCH("Alta",H25)))</formula>
    </cfRule>
    <cfRule type="containsText" dxfId="1178" priority="483" operator="containsText" text="Muy Alta">
      <formula>NOT(ISERROR(SEARCH("Muy Alta",H25)))</formula>
    </cfRule>
  </conditionalFormatting>
  <conditionalFormatting sqref="I25:I29">
    <cfRule type="containsText" dxfId="1177" priority="474" operator="containsText" text="Catastrófico">
      <formula>NOT(ISERROR(SEARCH("Catastrófico",I25)))</formula>
    </cfRule>
    <cfRule type="containsText" dxfId="1176" priority="475" operator="containsText" text="Mayor">
      <formula>NOT(ISERROR(SEARCH("Mayor",I25)))</formula>
    </cfRule>
    <cfRule type="containsText" dxfId="1175" priority="476" operator="containsText" text="Menor">
      <formula>NOT(ISERROR(SEARCH("Menor",I25)))</formula>
    </cfRule>
    <cfRule type="containsText" dxfId="1174" priority="477" operator="containsText" text="Leve">
      <formula>NOT(ISERROR(SEARCH("Leve",I25)))</formula>
    </cfRule>
    <cfRule type="containsText" dxfId="1173" priority="482" operator="containsText" text="Moderado">
      <formula>NOT(ISERROR(SEARCH("Moderado",I25)))</formula>
    </cfRule>
  </conditionalFormatting>
  <conditionalFormatting sqref="K25:K29">
    <cfRule type="containsText" dxfId="1172" priority="469" operator="containsText" text="Media">
      <formula>NOT(ISERROR(SEARCH("Media",K25)))</formula>
    </cfRule>
  </conditionalFormatting>
  <conditionalFormatting sqref="L25:L29">
    <cfRule type="containsText" dxfId="1171" priority="468" operator="containsText" text="Moderado">
      <formula>NOT(ISERROR(SEARCH("Moderado",L25)))</formula>
    </cfRule>
  </conditionalFormatting>
  <conditionalFormatting sqref="J25:J29">
    <cfRule type="containsText" dxfId="1170" priority="467" operator="containsText" text="Moderado">
      <formula>NOT(ISERROR(SEARCH("Moderado",J25)))</formula>
    </cfRule>
  </conditionalFormatting>
  <conditionalFormatting sqref="J25:J29">
    <cfRule type="containsText" dxfId="1169" priority="465" operator="containsText" text="Bajo">
      <formula>NOT(ISERROR(SEARCH("Bajo",J25)))</formula>
    </cfRule>
    <cfRule type="containsText" dxfId="1168" priority="466" operator="containsText" text="Extremo">
      <formula>NOT(ISERROR(SEARCH("Extremo",J25)))</formula>
    </cfRule>
  </conditionalFormatting>
  <conditionalFormatting sqref="K25:K29">
    <cfRule type="containsText" dxfId="1167" priority="463" operator="containsText" text="Baja">
      <formula>NOT(ISERROR(SEARCH("Baja",K25)))</formula>
    </cfRule>
    <cfRule type="containsText" dxfId="1166" priority="464" operator="containsText" text="Muy Baja">
      <formula>NOT(ISERROR(SEARCH("Muy Baja",K25)))</formula>
    </cfRule>
  </conditionalFormatting>
  <conditionalFormatting sqref="K25:K29">
    <cfRule type="containsText" dxfId="1165" priority="461" operator="containsText" text="Muy Alta">
      <formula>NOT(ISERROR(SEARCH("Muy Alta",K25)))</formula>
    </cfRule>
    <cfRule type="containsText" dxfId="1164" priority="462" operator="containsText" text="Alta">
      <formula>NOT(ISERROR(SEARCH("Alta",K25)))</formula>
    </cfRule>
  </conditionalFormatting>
  <conditionalFormatting sqref="L25:L29">
    <cfRule type="containsText" dxfId="1163" priority="457" operator="containsText" text="Catastrófico">
      <formula>NOT(ISERROR(SEARCH("Catastrófico",L25)))</formula>
    </cfRule>
    <cfRule type="containsText" dxfId="1162" priority="458" operator="containsText" text="Mayor">
      <formula>NOT(ISERROR(SEARCH("Mayor",L25)))</formula>
    </cfRule>
    <cfRule type="containsText" dxfId="1161" priority="459" operator="containsText" text="Menor">
      <formula>NOT(ISERROR(SEARCH("Menor",L25)))</formula>
    </cfRule>
    <cfRule type="containsText" dxfId="1160" priority="460" operator="containsText" text="Leve">
      <formula>NOT(ISERROR(SEARCH("Leve",L25)))</formula>
    </cfRule>
  </conditionalFormatting>
  <conditionalFormatting sqref="K30:L30">
    <cfRule type="containsText" dxfId="1159" priority="317" operator="containsText" text="3- Moderado">
      <formula>NOT(ISERROR(SEARCH("3- Moderado",K30)))</formula>
    </cfRule>
    <cfRule type="containsText" dxfId="1158" priority="318" operator="containsText" text="6- Moderado">
      <formula>NOT(ISERROR(SEARCH("6- Moderado",K30)))</formula>
    </cfRule>
    <cfRule type="containsText" dxfId="1157" priority="319" operator="containsText" text="4- Moderado">
      <formula>NOT(ISERROR(SEARCH("4- Moderado",K30)))</formula>
    </cfRule>
    <cfRule type="containsText" dxfId="1156" priority="320" operator="containsText" text="3- Bajo">
      <formula>NOT(ISERROR(SEARCH("3- Bajo",K30)))</formula>
    </cfRule>
    <cfRule type="containsText" dxfId="1155" priority="321" operator="containsText" text="4- Bajo">
      <formula>NOT(ISERROR(SEARCH("4- Bajo",K30)))</formula>
    </cfRule>
    <cfRule type="containsText" dxfId="1154" priority="322" operator="containsText" text="1- Bajo">
      <formula>NOT(ISERROR(SEARCH("1- Bajo",K30)))</formula>
    </cfRule>
  </conditionalFormatting>
  <conditionalFormatting sqref="H30:I30">
    <cfRule type="containsText" dxfId="1153" priority="311" operator="containsText" text="3- Moderado">
      <formula>NOT(ISERROR(SEARCH("3- Moderado",H30)))</formula>
    </cfRule>
    <cfRule type="containsText" dxfId="1152" priority="312" operator="containsText" text="6- Moderado">
      <formula>NOT(ISERROR(SEARCH("6- Moderado",H30)))</formula>
    </cfRule>
    <cfRule type="containsText" dxfId="1151" priority="313" operator="containsText" text="4- Moderado">
      <formula>NOT(ISERROR(SEARCH("4- Moderado",H30)))</formula>
    </cfRule>
    <cfRule type="containsText" dxfId="1150" priority="314" operator="containsText" text="3- Bajo">
      <formula>NOT(ISERROR(SEARCH("3- Bajo",H30)))</formula>
    </cfRule>
    <cfRule type="containsText" dxfId="1149" priority="315" operator="containsText" text="4- Bajo">
      <formula>NOT(ISERROR(SEARCH("4- Bajo",H30)))</formula>
    </cfRule>
    <cfRule type="containsText" dxfId="1148" priority="316" operator="containsText" text="1- Bajo">
      <formula>NOT(ISERROR(SEARCH("1- Bajo",H30)))</formula>
    </cfRule>
  </conditionalFormatting>
  <conditionalFormatting sqref="A30 C30:E30">
    <cfRule type="containsText" dxfId="1147" priority="305" operator="containsText" text="3- Moderado">
      <formula>NOT(ISERROR(SEARCH("3- Moderado",A30)))</formula>
    </cfRule>
    <cfRule type="containsText" dxfId="1146" priority="306" operator="containsText" text="6- Moderado">
      <formula>NOT(ISERROR(SEARCH("6- Moderado",A30)))</formula>
    </cfRule>
    <cfRule type="containsText" dxfId="1145" priority="307" operator="containsText" text="4- Moderado">
      <formula>NOT(ISERROR(SEARCH("4- Moderado",A30)))</formula>
    </cfRule>
    <cfRule type="containsText" dxfId="1144" priority="308" operator="containsText" text="3- Bajo">
      <formula>NOT(ISERROR(SEARCH("3- Bajo",A30)))</formula>
    </cfRule>
    <cfRule type="containsText" dxfId="1143" priority="309" operator="containsText" text="4- Bajo">
      <formula>NOT(ISERROR(SEARCH("4- Bajo",A30)))</formula>
    </cfRule>
    <cfRule type="containsText" dxfId="1142" priority="310" operator="containsText" text="1- Bajo">
      <formula>NOT(ISERROR(SEARCH("1- Bajo",A30)))</formula>
    </cfRule>
  </conditionalFormatting>
  <conditionalFormatting sqref="F30:G30">
    <cfRule type="containsText" dxfId="1141" priority="299" operator="containsText" text="3- Moderado">
      <formula>NOT(ISERROR(SEARCH("3- Moderado",F30)))</formula>
    </cfRule>
    <cfRule type="containsText" dxfId="1140" priority="300" operator="containsText" text="6- Moderado">
      <formula>NOT(ISERROR(SEARCH("6- Moderado",F30)))</formula>
    </cfRule>
    <cfRule type="containsText" dxfId="1139" priority="301" operator="containsText" text="4- Moderado">
      <formula>NOT(ISERROR(SEARCH("4- Moderado",F30)))</formula>
    </cfRule>
    <cfRule type="containsText" dxfId="1138" priority="302" operator="containsText" text="3- Bajo">
      <formula>NOT(ISERROR(SEARCH("3- Bajo",F30)))</formula>
    </cfRule>
    <cfRule type="containsText" dxfId="1137" priority="303" operator="containsText" text="4- Bajo">
      <formula>NOT(ISERROR(SEARCH("4- Bajo",F30)))</formula>
    </cfRule>
    <cfRule type="containsText" dxfId="1136" priority="304" operator="containsText" text="1- Bajo">
      <formula>NOT(ISERROR(SEARCH("1- Bajo",F30)))</formula>
    </cfRule>
  </conditionalFormatting>
  <conditionalFormatting sqref="J30:J34">
    <cfRule type="containsText" dxfId="1135" priority="294" operator="containsText" text="Bajo">
      <formula>NOT(ISERROR(SEARCH("Bajo",J30)))</formula>
    </cfRule>
    <cfRule type="containsText" dxfId="1134" priority="295" operator="containsText" text="Moderado">
      <formula>NOT(ISERROR(SEARCH("Moderado",J30)))</formula>
    </cfRule>
    <cfRule type="containsText" dxfId="1133" priority="296" operator="containsText" text="Alto">
      <formula>NOT(ISERROR(SEARCH("Alto",J30)))</formula>
    </cfRule>
    <cfRule type="containsText" dxfId="1132"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131" priority="269" operator="containsText" text="Moderado">
      <formula>NOT(ISERROR(SEARCH("Moderado",M30)))</formula>
    </cfRule>
    <cfRule type="containsText" dxfId="1130" priority="289" operator="containsText" text="Bajo">
      <formula>NOT(ISERROR(SEARCH("Bajo",M30)))</formula>
    </cfRule>
    <cfRule type="containsText" dxfId="1129" priority="290" operator="containsText" text="Moderado">
      <formula>NOT(ISERROR(SEARCH("Moderado",M30)))</formula>
    </cfRule>
    <cfRule type="containsText" dxfId="1128" priority="291" operator="containsText" text="Alto">
      <formula>NOT(ISERROR(SEARCH("Alto",M30)))</formula>
    </cfRule>
    <cfRule type="containsText" dxfId="1127"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126" priority="283" operator="containsText" text="3- Moderado">
      <formula>NOT(ISERROR(SEARCH("3- Moderado",N30)))</formula>
    </cfRule>
    <cfRule type="containsText" dxfId="1125" priority="284" operator="containsText" text="6- Moderado">
      <formula>NOT(ISERROR(SEARCH("6- Moderado",N30)))</formula>
    </cfRule>
    <cfRule type="containsText" dxfId="1124" priority="285" operator="containsText" text="4- Moderado">
      <formula>NOT(ISERROR(SEARCH("4- Moderado",N30)))</formula>
    </cfRule>
    <cfRule type="containsText" dxfId="1123" priority="286" operator="containsText" text="3- Bajo">
      <formula>NOT(ISERROR(SEARCH("3- Bajo",N30)))</formula>
    </cfRule>
    <cfRule type="containsText" dxfId="1122" priority="287" operator="containsText" text="4- Bajo">
      <formula>NOT(ISERROR(SEARCH("4- Bajo",N30)))</formula>
    </cfRule>
    <cfRule type="containsText" dxfId="1121" priority="288" operator="containsText" text="1- Bajo">
      <formula>NOT(ISERROR(SEARCH("1- Bajo",N30)))</formula>
    </cfRule>
  </conditionalFormatting>
  <conditionalFormatting sqref="H30:H34">
    <cfRule type="containsText" dxfId="1120" priority="270" operator="containsText" text="Muy Alta">
      <formula>NOT(ISERROR(SEARCH("Muy Alta",H30)))</formula>
    </cfRule>
    <cfRule type="containsText" dxfId="1119" priority="271" operator="containsText" text="Alta">
      <formula>NOT(ISERROR(SEARCH("Alta",H30)))</formula>
    </cfRule>
    <cfRule type="containsText" dxfId="1118" priority="272" operator="containsText" text="Muy Alta">
      <formula>NOT(ISERROR(SEARCH("Muy Alta",H30)))</formula>
    </cfRule>
    <cfRule type="containsText" dxfId="1117" priority="277" operator="containsText" text="Muy Baja">
      <formula>NOT(ISERROR(SEARCH("Muy Baja",H30)))</formula>
    </cfRule>
    <cfRule type="containsText" dxfId="1116" priority="278" operator="containsText" text="Baja">
      <formula>NOT(ISERROR(SEARCH("Baja",H30)))</formula>
    </cfRule>
    <cfRule type="containsText" dxfId="1115" priority="279" operator="containsText" text="Media">
      <formula>NOT(ISERROR(SEARCH("Media",H30)))</formula>
    </cfRule>
    <cfRule type="containsText" dxfId="1114" priority="280" operator="containsText" text="Alta">
      <formula>NOT(ISERROR(SEARCH("Alta",H30)))</formula>
    </cfRule>
    <cfRule type="containsText" dxfId="1113" priority="282" operator="containsText" text="Muy Alta">
      <formula>NOT(ISERROR(SEARCH("Muy Alta",H30)))</formula>
    </cfRule>
  </conditionalFormatting>
  <conditionalFormatting sqref="I30:I34">
    <cfRule type="containsText" dxfId="1112" priority="273" operator="containsText" text="Catastrófico">
      <formula>NOT(ISERROR(SEARCH("Catastrófico",I30)))</formula>
    </cfRule>
    <cfRule type="containsText" dxfId="1111" priority="274" operator="containsText" text="Mayor">
      <formula>NOT(ISERROR(SEARCH("Mayor",I30)))</formula>
    </cfRule>
    <cfRule type="containsText" dxfId="1110" priority="275" operator="containsText" text="Menor">
      <formula>NOT(ISERROR(SEARCH("Menor",I30)))</formula>
    </cfRule>
    <cfRule type="containsText" dxfId="1109" priority="276" operator="containsText" text="Leve">
      <formula>NOT(ISERROR(SEARCH("Leve",I30)))</formula>
    </cfRule>
    <cfRule type="containsText" dxfId="1108" priority="281" operator="containsText" text="Moderado">
      <formula>NOT(ISERROR(SEARCH("Moderado",I30)))</formula>
    </cfRule>
  </conditionalFormatting>
  <conditionalFormatting sqref="K30:K34">
    <cfRule type="containsText" dxfId="1107" priority="268" operator="containsText" text="Media">
      <formula>NOT(ISERROR(SEARCH("Media",K30)))</formula>
    </cfRule>
  </conditionalFormatting>
  <conditionalFormatting sqref="L30:L34">
    <cfRule type="containsText" dxfId="1106" priority="267" operator="containsText" text="Moderado">
      <formula>NOT(ISERROR(SEARCH("Moderado",L30)))</formula>
    </cfRule>
  </conditionalFormatting>
  <conditionalFormatting sqref="J30:J34">
    <cfRule type="containsText" dxfId="1105" priority="266" operator="containsText" text="Moderado">
      <formula>NOT(ISERROR(SEARCH("Moderado",J30)))</formula>
    </cfRule>
  </conditionalFormatting>
  <conditionalFormatting sqref="J30:J34">
    <cfRule type="containsText" dxfId="1104" priority="264" operator="containsText" text="Bajo">
      <formula>NOT(ISERROR(SEARCH("Bajo",J30)))</formula>
    </cfRule>
    <cfRule type="containsText" dxfId="1103" priority="265" operator="containsText" text="Extremo">
      <formula>NOT(ISERROR(SEARCH("Extremo",J30)))</formula>
    </cfRule>
  </conditionalFormatting>
  <conditionalFormatting sqref="K30:K34">
    <cfRule type="containsText" dxfId="1102" priority="262" operator="containsText" text="Baja">
      <formula>NOT(ISERROR(SEARCH("Baja",K30)))</formula>
    </cfRule>
    <cfRule type="containsText" dxfId="1101" priority="263" operator="containsText" text="Muy Baja">
      <formula>NOT(ISERROR(SEARCH("Muy Baja",K30)))</formula>
    </cfRule>
  </conditionalFormatting>
  <conditionalFormatting sqref="K30:K34">
    <cfRule type="containsText" dxfId="1100" priority="260" operator="containsText" text="Muy Alta">
      <formula>NOT(ISERROR(SEARCH("Muy Alta",K30)))</formula>
    </cfRule>
    <cfRule type="containsText" dxfId="1099" priority="261" operator="containsText" text="Alta">
      <formula>NOT(ISERROR(SEARCH("Alta",K30)))</formula>
    </cfRule>
  </conditionalFormatting>
  <conditionalFormatting sqref="L30:L34">
    <cfRule type="containsText" dxfId="1098" priority="256" operator="containsText" text="Catastrófico">
      <formula>NOT(ISERROR(SEARCH("Catastrófico",L30)))</formula>
    </cfRule>
    <cfRule type="containsText" dxfId="1097" priority="257" operator="containsText" text="Mayor">
      <formula>NOT(ISERROR(SEARCH("Mayor",L30)))</formula>
    </cfRule>
    <cfRule type="containsText" dxfId="1096" priority="258" operator="containsText" text="Menor">
      <formula>NOT(ISERROR(SEARCH("Menor",L30)))</formula>
    </cfRule>
    <cfRule type="containsText" dxfId="1095" priority="259" operator="containsText" text="Leve">
      <formula>NOT(ISERROR(SEARCH("Leve",L30)))</formula>
    </cfRule>
  </conditionalFormatting>
  <conditionalFormatting sqref="K35:L35">
    <cfRule type="containsText" dxfId="1094" priority="250" operator="containsText" text="3- Moderado">
      <formula>NOT(ISERROR(SEARCH("3- Moderado",K35)))</formula>
    </cfRule>
    <cfRule type="containsText" dxfId="1093" priority="251" operator="containsText" text="6- Moderado">
      <formula>NOT(ISERROR(SEARCH("6- Moderado",K35)))</formula>
    </cfRule>
    <cfRule type="containsText" dxfId="1092" priority="252" operator="containsText" text="4- Moderado">
      <formula>NOT(ISERROR(SEARCH("4- Moderado",K35)))</formula>
    </cfRule>
    <cfRule type="containsText" dxfId="1091" priority="253" operator="containsText" text="3- Bajo">
      <formula>NOT(ISERROR(SEARCH("3- Bajo",K35)))</formula>
    </cfRule>
    <cfRule type="containsText" dxfId="1090" priority="254" operator="containsText" text="4- Bajo">
      <formula>NOT(ISERROR(SEARCH("4- Bajo",K35)))</formula>
    </cfRule>
    <cfRule type="containsText" dxfId="1089" priority="255" operator="containsText" text="1- Bajo">
      <formula>NOT(ISERROR(SEARCH("1- Bajo",K35)))</formula>
    </cfRule>
  </conditionalFormatting>
  <conditionalFormatting sqref="H35:I35">
    <cfRule type="containsText" dxfId="1088" priority="244" operator="containsText" text="3- Moderado">
      <formula>NOT(ISERROR(SEARCH("3- Moderado",H35)))</formula>
    </cfRule>
    <cfRule type="containsText" dxfId="1087" priority="245" operator="containsText" text="6- Moderado">
      <formula>NOT(ISERROR(SEARCH("6- Moderado",H35)))</formula>
    </cfRule>
    <cfRule type="containsText" dxfId="1086" priority="246" operator="containsText" text="4- Moderado">
      <formula>NOT(ISERROR(SEARCH("4- Moderado",H35)))</formula>
    </cfRule>
    <cfRule type="containsText" dxfId="1085" priority="247" operator="containsText" text="3- Bajo">
      <formula>NOT(ISERROR(SEARCH("3- Bajo",H35)))</formula>
    </cfRule>
    <cfRule type="containsText" dxfId="1084" priority="248" operator="containsText" text="4- Bajo">
      <formula>NOT(ISERROR(SEARCH("4- Bajo",H35)))</formula>
    </cfRule>
    <cfRule type="containsText" dxfId="1083" priority="249" operator="containsText" text="1- Bajo">
      <formula>NOT(ISERROR(SEARCH("1- Bajo",H35)))</formula>
    </cfRule>
  </conditionalFormatting>
  <conditionalFormatting sqref="A35 C35:E35">
    <cfRule type="containsText" dxfId="1082" priority="238" operator="containsText" text="3- Moderado">
      <formula>NOT(ISERROR(SEARCH("3- Moderado",A35)))</formula>
    </cfRule>
    <cfRule type="containsText" dxfId="1081" priority="239" operator="containsText" text="6- Moderado">
      <formula>NOT(ISERROR(SEARCH("6- Moderado",A35)))</formula>
    </cfRule>
    <cfRule type="containsText" dxfId="1080" priority="240" operator="containsText" text="4- Moderado">
      <formula>NOT(ISERROR(SEARCH("4- Moderado",A35)))</formula>
    </cfRule>
    <cfRule type="containsText" dxfId="1079" priority="241" operator="containsText" text="3- Bajo">
      <formula>NOT(ISERROR(SEARCH("3- Bajo",A35)))</formula>
    </cfRule>
    <cfRule type="containsText" dxfId="1078" priority="242" operator="containsText" text="4- Bajo">
      <formula>NOT(ISERROR(SEARCH("4- Bajo",A35)))</formula>
    </cfRule>
    <cfRule type="containsText" dxfId="1077" priority="243" operator="containsText" text="1- Bajo">
      <formula>NOT(ISERROR(SEARCH("1- Bajo",A35)))</formula>
    </cfRule>
  </conditionalFormatting>
  <conditionalFormatting sqref="F35:G35">
    <cfRule type="containsText" dxfId="1076" priority="232" operator="containsText" text="3- Moderado">
      <formula>NOT(ISERROR(SEARCH("3- Moderado",F35)))</formula>
    </cfRule>
    <cfRule type="containsText" dxfId="1075" priority="233" operator="containsText" text="6- Moderado">
      <formula>NOT(ISERROR(SEARCH("6- Moderado",F35)))</formula>
    </cfRule>
    <cfRule type="containsText" dxfId="1074" priority="234" operator="containsText" text="4- Moderado">
      <formula>NOT(ISERROR(SEARCH("4- Moderado",F35)))</formula>
    </cfRule>
    <cfRule type="containsText" dxfId="1073" priority="235" operator="containsText" text="3- Bajo">
      <formula>NOT(ISERROR(SEARCH("3- Bajo",F35)))</formula>
    </cfRule>
    <cfRule type="containsText" dxfId="1072" priority="236" operator="containsText" text="4- Bajo">
      <formula>NOT(ISERROR(SEARCH("4- Bajo",F35)))</formula>
    </cfRule>
    <cfRule type="containsText" dxfId="1071" priority="237" operator="containsText" text="1- Bajo">
      <formula>NOT(ISERROR(SEARCH("1- Bajo",F35)))</formula>
    </cfRule>
  </conditionalFormatting>
  <conditionalFormatting sqref="J35:J39">
    <cfRule type="containsText" dxfId="1070" priority="227" operator="containsText" text="Bajo">
      <formula>NOT(ISERROR(SEARCH("Bajo",J35)))</formula>
    </cfRule>
    <cfRule type="containsText" dxfId="1069" priority="228" operator="containsText" text="Moderado">
      <formula>NOT(ISERROR(SEARCH("Moderado",J35)))</formula>
    </cfRule>
    <cfRule type="containsText" dxfId="1068" priority="229" operator="containsText" text="Alto">
      <formula>NOT(ISERROR(SEARCH("Alto",J35)))</formula>
    </cfRule>
    <cfRule type="containsText" dxfId="1067"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066" priority="202" operator="containsText" text="Moderado">
      <formula>NOT(ISERROR(SEARCH("Moderado",M35)))</formula>
    </cfRule>
    <cfRule type="containsText" dxfId="1065" priority="222" operator="containsText" text="Bajo">
      <formula>NOT(ISERROR(SEARCH("Bajo",M35)))</formula>
    </cfRule>
    <cfRule type="containsText" dxfId="1064" priority="223" operator="containsText" text="Moderado">
      <formula>NOT(ISERROR(SEARCH("Moderado",M35)))</formula>
    </cfRule>
    <cfRule type="containsText" dxfId="1063" priority="224" operator="containsText" text="Alto">
      <formula>NOT(ISERROR(SEARCH("Alto",M35)))</formula>
    </cfRule>
    <cfRule type="containsText" dxfId="1062"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061" priority="216" operator="containsText" text="3- Moderado">
      <formula>NOT(ISERROR(SEARCH("3- Moderado",N35)))</formula>
    </cfRule>
    <cfRule type="containsText" dxfId="1060" priority="217" operator="containsText" text="6- Moderado">
      <formula>NOT(ISERROR(SEARCH("6- Moderado",N35)))</formula>
    </cfRule>
    <cfRule type="containsText" dxfId="1059" priority="218" operator="containsText" text="4- Moderado">
      <formula>NOT(ISERROR(SEARCH("4- Moderado",N35)))</formula>
    </cfRule>
    <cfRule type="containsText" dxfId="1058" priority="219" operator="containsText" text="3- Bajo">
      <formula>NOT(ISERROR(SEARCH("3- Bajo",N35)))</formula>
    </cfRule>
    <cfRule type="containsText" dxfId="1057" priority="220" operator="containsText" text="4- Bajo">
      <formula>NOT(ISERROR(SEARCH("4- Bajo",N35)))</formula>
    </cfRule>
    <cfRule type="containsText" dxfId="1056" priority="221" operator="containsText" text="1- Bajo">
      <formula>NOT(ISERROR(SEARCH("1- Bajo",N35)))</formula>
    </cfRule>
  </conditionalFormatting>
  <conditionalFormatting sqref="H35:H39">
    <cfRule type="containsText" dxfId="1055" priority="203" operator="containsText" text="Muy Alta">
      <formula>NOT(ISERROR(SEARCH("Muy Alta",H35)))</formula>
    </cfRule>
    <cfRule type="containsText" dxfId="1054" priority="204" operator="containsText" text="Alta">
      <formula>NOT(ISERROR(SEARCH("Alta",H35)))</formula>
    </cfRule>
    <cfRule type="containsText" dxfId="1053" priority="205" operator="containsText" text="Muy Alta">
      <formula>NOT(ISERROR(SEARCH("Muy Alta",H35)))</formula>
    </cfRule>
    <cfRule type="containsText" dxfId="1052" priority="210" operator="containsText" text="Muy Baja">
      <formula>NOT(ISERROR(SEARCH("Muy Baja",H35)))</formula>
    </cfRule>
    <cfRule type="containsText" dxfId="1051" priority="211" operator="containsText" text="Baja">
      <formula>NOT(ISERROR(SEARCH("Baja",H35)))</formula>
    </cfRule>
    <cfRule type="containsText" dxfId="1050" priority="212" operator="containsText" text="Media">
      <formula>NOT(ISERROR(SEARCH("Media",H35)))</formula>
    </cfRule>
    <cfRule type="containsText" dxfId="1049" priority="213" operator="containsText" text="Alta">
      <formula>NOT(ISERROR(SEARCH("Alta",H35)))</formula>
    </cfRule>
    <cfRule type="containsText" dxfId="1048" priority="215" operator="containsText" text="Muy Alta">
      <formula>NOT(ISERROR(SEARCH("Muy Alta",H35)))</formula>
    </cfRule>
  </conditionalFormatting>
  <conditionalFormatting sqref="I35:I39">
    <cfRule type="containsText" dxfId="1047" priority="206" operator="containsText" text="Catastrófico">
      <formula>NOT(ISERROR(SEARCH("Catastrófico",I35)))</formula>
    </cfRule>
    <cfRule type="containsText" dxfId="1046" priority="207" operator="containsText" text="Mayor">
      <formula>NOT(ISERROR(SEARCH("Mayor",I35)))</formula>
    </cfRule>
    <cfRule type="containsText" dxfId="1045" priority="208" operator="containsText" text="Menor">
      <formula>NOT(ISERROR(SEARCH("Menor",I35)))</formula>
    </cfRule>
    <cfRule type="containsText" dxfId="1044" priority="209" operator="containsText" text="Leve">
      <formula>NOT(ISERROR(SEARCH("Leve",I35)))</formula>
    </cfRule>
    <cfRule type="containsText" dxfId="1043" priority="214" operator="containsText" text="Moderado">
      <formula>NOT(ISERROR(SEARCH("Moderado",I35)))</formula>
    </cfRule>
  </conditionalFormatting>
  <conditionalFormatting sqref="K35:K39">
    <cfRule type="containsText" dxfId="1042" priority="201" operator="containsText" text="Media">
      <formula>NOT(ISERROR(SEARCH("Media",K35)))</formula>
    </cfRule>
  </conditionalFormatting>
  <conditionalFormatting sqref="L35:L39">
    <cfRule type="containsText" dxfId="1041" priority="200" operator="containsText" text="Moderado">
      <formula>NOT(ISERROR(SEARCH("Moderado",L35)))</formula>
    </cfRule>
  </conditionalFormatting>
  <conditionalFormatting sqref="J35:J39">
    <cfRule type="containsText" dxfId="1040" priority="199" operator="containsText" text="Moderado">
      <formula>NOT(ISERROR(SEARCH("Moderado",J35)))</formula>
    </cfRule>
  </conditionalFormatting>
  <conditionalFormatting sqref="J35:J39">
    <cfRule type="containsText" dxfId="1039" priority="197" operator="containsText" text="Bajo">
      <formula>NOT(ISERROR(SEARCH("Bajo",J35)))</formula>
    </cfRule>
    <cfRule type="containsText" dxfId="1038" priority="198" operator="containsText" text="Extremo">
      <formula>NOT(ISERROR(SEARCH("Extremo",J35)))</formula>
    </cfRule>
  </conditionalFormatting>
  <conditionalFormatting sqref="K35:K39">
    <cfRule type="containsText" dxfId="1037" priority="195" operator="containsText" text="Baja">
      <formula>NOT(ISERROR(SEARCH("Baja",K35)))</formula>
    </cfRule>
    <cfRule type="containsText" dxfId="1036" priority="196" operator="containsText" text="Muy Baja">
      <formula>NOT(ISERROR(SEARCH("Muy Baja",K35)))</formula>
    </cfRule>
  </conditionalFormatting>
  <conditionalFormatting sqref="K35:K39">
    <cfRule type="containsText" dxfId="1035" priority="193" operator="containsText" text="Muy Alta">
      <formula>NOT(ISERROR(SEARCH("Muy Alta",K35)))</formula>
    </cfRule>
    <cfRule type="containsText" dxfId="1034" priority="194" operator="containsText" text="Alta">
      <formula>NOT(ISERROR(SEARCH("Alta",K35)))</formula>
    </cfRule>
  </conditionalFormatting>
  <conditionalFormatting sqref="L35:L39">
    <cfRule type="containsText" dxfId="1033" priority="189" operator="containsText" text="Catastrófico">
      <formula>NOT(ISERROR(SEARCH("Catastrófico",L35)))</formula>
    </cfRule>
    <cfRule type="containsText" dxfId="1032" priority="190" operator="containsText" text="Mayor">
      <formula>NOT(ISERROR(SEARCH("Mayor",L35)))</formula>
    </cfRule>
    <cfRule type="containsText" dxfId="1031" priority="191" operator="containsText" text="Menor">
      <formula>NOT(ISERROR(SEARCH("Menor",L35)))</formula>
    </cfRule>
    <cfRule type="containsText" dxfId="1030" priority="192" operator="containsText" text="Leve">
      <formula>NOT(ISERROR(SEARCH("Leve",L35)))</formula>
    </cfRule>
  </conditionalFormatting>
  <conditionalFormatting sqref="K40:L40">
    <cfRule type="containsText" dxfId="1029" priority="183" operator="containsText" text="3- Moderado">
      <formula>NOT(ISERROR(SEARCH("3- Moderado",K40)))</formula>
    </cfRule>
    <cfRule type="containsText" dxfId="1028" priority="184" operator="containsText" text="6- Moderado">
      <formula>NOT(ISERROR(SEARCH("6- Moderado",K40)))</formula>
    </cfRule>
    <cfRule type="containsText" dxfId="1027" priority="185" operator="containsText" text="4- Moderado">
      <formula>NOT(ISERROR(SEARCH("4- Moderado",K40)))</formula>
    </cfRule>
    <cfRule type="containsText" dxfId="1026" priority="186" operator="containsText" text="3- Bajo">
      <formula>NOT(ISERROR(SEARCH("3- Bajo",K40)))</formula>
    </cfRule>
    <cfRule type="containsText" dxfId="1025" priority="187" operator="containsText" text="4- Bajo">
      <formula>NOT(ISERROR(SEARCH("4- Bajo",K40)))</formula>
    </cfRule>
    <cfRule type="containsText" dxfId="1024" priority="188" operator="containsText" text="1- Bajo">
      <formula>NOT(ISERROR(SEARCH("1- Bajo",K40)))</formula>
    </cfRule>
  </conditionalFormatting>
  <conditionalFormatting sqref="H40:I40">
    <cfRule type="containsText" dxfId="1023" priority="177" operator="containsText" text="3- Moderado">
      <formula>NOT(ISERROR(SEARCH("3- Moderado",H40)))</formula>
    </cfRule>
    <cfRule type="containsText" dxfId="1022" priority="178" operator="containsText" text="6- Moderado">
      <formula>NOT(ISERROR(SEARCH("6- Moderado",H40)))</formula>
    </cfRule>
    <cfRule type="containsText" dxfId="1021" priority="179" operator="containsText" text="4- Moderado">
      <formula>NOT(ISERROR(SEARCH("4- Moderado",H40)))</formula>
    </cfRule>
    <cfRule type="containsText" dxfId="1020" priority="180" operator="containsText" text="3- Bajo">
      <formula>NOT(ISERROR(SEARCH("3- Bajo",H40)))</formula>
    </cfRule>
    <cfRule type="containsText" dxfId="1019" priority="181" operator="containsText" text="4- Bajo">
      <formula>NOT(ISERROR(SEARCH("4- Bajo",H40)))</formula>
    </cfRule>
    <cfRule type="containsText" dxfId="1018" priority="182" operator="containsText" text="1- Bajo">
      <formula>NOT(ISERROR(SEARCH("1- Bajo",H40)))</formula>
    </cfRule>
  </conditionalFormatting>
  <conditionalFormatting sqref="A40 C40:E40">
    <cfRule type="containsText" dxfId="1017" priority="171" operator="containsText" text="3- Moderado">
      <formula>NOT(ISERROR(SEARCH("3- Moderado",A40)))</formula>
    </cfRule>
    <cfRule type="containsText" dxfId="1016" priority="172" operator="containsText" text="6- Moderado">
      <formula>NOT(ISERROR(SEARCH("6- Moderado",A40)))</formula>
    </cfRule>
    <cfRule type="containsText" dxfId="1015" priority="173" operator="containsText" text="4- Moderado">
      <formula>NOT(ISERROR(SEARCH("4- Moderado",A40)))</formula>
    </cfRule>
    <cfRule type="containsText" dxfId="1014" priority="174" operator="containsText" text="3- Bajo">
      <formula>NOT(ISERROR(SEARCH("3- Bajo",A40)))</formula>
    </cfRule>
    <cfRule type="containsText" dxfId="1013" priority="175" operator="containsText" text="4- Bajo">
      <formula>NOT(ISERROR(SEARCH("4- Bajo",A40)))</formula>
    </cfRule>
    <cfRule type="containsText" dxfId="1012" priority="176" operator="containsText" text="1- Bajo">
      <formula>NOT(ISERROR(SEARCH("1- Bajo",A40)))</formula>
    </cfRule>
  </conditionalFormatting>
  <conditionalFormatting sqref="F40:G40">
    <cfRule type="containsText" dxfId="1011" priority="165" operator="containsText" text="3- Moderado">
      <formula>NOT(ISERROR(SEARCH("3- Moderado",F40)))</formula>
    </cfRule>
    <cfRule type="containsText" dxfId="1010" priority="166" operator="containsText" text="6- Moderado">
      <formula>NOT(ISERROR(SEARCH("6- Moderado",F40)))</formula>
    </cfRule>
    <cfRule type="containsText" dxfId="1009" priority="167" operator="containsText" text="4- Moderado">
      <formula>NOT(ISERROR(SEARCH("4- Moderado",F40)))</formula>
    </cfRule>
    <cfRule type="containsText" dxfId="1008" priority="168" operator="containsText" text="3- Bajo">
      <formula>NOT(ISERROR(SEARCH("3- Bajo",F40)))</formula>
    </cfRule>
    <cfRule type="containsText" dxfId="1007" priority="169" operator="containsText" text="4- Bajo">
      <formula>NOT(ISERROR(SEARCH("4- Bajo",F40)))</formula>
    </cfRule>
    <cfRule type="containsText" dxfId="1006" priority="170" operator="containsText" text="1- Bajo">
      <formula>NOT(ISERROR(SEARCH("1- Bajo",F40)))</formula>
    </cfRule>
  </conditionalFormatting>
  <conditionalFormatting sqref="J40:J44">
    <cfRule type="containsText" dxfId="1005" priority="160" operator="containsText" text="Bajo">
      <formula>NOT(ISERROR(SEARCH("Bajo",J40)))</formula>
    </cfRule>
    <cfRule type="containsText" dxfId="1004" priority="161" operator="containsText" text="Moderado">
      <formula>NOT(ISERROR(SEARCH("Moderado",J40)))</formula>
    </cfRule>
    <cfRule type="containsText" dxfId="1003" priority="162" operator="containsText" text="Alto">
      <formula>NOT(ISERROR(SEARCH("Alto",J40)))</formula>
    </cfRule>
    <cfRule type="containsText" dxfId="1002"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001" priority="135" operator="containsText" text="Moderado">
      <formula>NOT(ISERROR(SEARCH("Moderado",M40)))</formula>
    </cfRule>
    <cfRule type="containsText" dxfId="1000" priority="155" operator="containsText" text="Bajo">
      <formula>NOT(ISERROR(SEARCH("Bajo",M40)))</formula>
    </cfRule>
    <cfRule type="containsText" dxfId="999" priority="156" operator="containsText" text="Moderado">
      <formula>NOT(ISERROR(SEARCH("Moderado",M40)))</formula>
    </cfRule>
    <cfRule type="containsText" dxfId="998" priority="157" operator="containsText" text="Alto">
      <formula>NOT(ISERROR(SEARCH("Alto",M40)))</formula>
    </cfRule>
    <cfRule type="containsText" dxfId="997"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996" priority="149" operator="containsText" text="3- Moderado">
      <formula>NOT(ISERROR(SEARCH("3- Moderado",N40)))</formula>
    </cfRule>
    <cfRule type="containsText" dxfId="995" priority="150" operator="containsText" text="6- Moderado">
      <formula>NOT(ISERROR(SEARCH("6- Moderado",N40)))</formula>
    </cfRule>
    <cfRule type="containsText" dxfId="994" priority="151" operator="containsText" text="4- Moderado">
      <formula>NOT(ISERROR(SEARCH("4- Moderado",N40)))</formula>
    </cfRule>
    <cfRule type="containsText" dxfId="993" priority="152" operator="containsText" text="3- Bajo">
      <formula>NOT(ISERROR(SEARCH("3- Bajo",N40)))</formula>
    </cfRule>
    <cfRule type="containsText" dxfId="992" priority="153" operator="containsText" text="4- Bajo">
      <formula>NOT(ISERROR(SEARCH("4- Bajo",N40)))</formula>
    </cfRule>
    <cfRule type="containsText" dxfId="991" priority="154" operator="containsText" text="1- Bajo">
      <formula>NOT(ISERROR(SEARCH("1- Bajo",N40)))</formula>
    </cfRule>
  </conditionalFormatting>
  <conditionalFormatting sqref="H40:H44">
    <cfRule type="containsText" dxfId="990" priority="136" operator="containsText" text="Muy Alta">
      <formula>NOT(ISERROR(SEARCH("Muy Alta",H40)))</formula>
    </cfRule>
    <cfRule type="containsText" dxfId="989" priority="137" operator="containsText" text="Alta">
      <formula>NOT(ISERROR(SEARCH("Alta",H40)))</formula>
    </cfRule>
    <cfRule type="containsText" dxfId="988" priority="138" operator="containsText" text="Muy Alta">
      <formula>NOT(ISERROR(SEARCH("Muy Alta",H40)))</formula>
    </cfRule>
    <cfRule type="containsText" dxfId="987" priority="143" operator="containsText" text="Muy Baja">
      <formula>NOT(ISERROR(SEARCH("Muy Baja",H40)))</formula>
    </cfRule>
    <cfRule type="containsText" dxfId="986" priority="144" operator="containsText" text="Baja">
      <formula>NOT(ISERROR(SEARCH("Baja",H40)))</formula>
    </cfRule>
    <cfRule type="containsText" dxfId="985" priority="145" operator="containsText" text="Media">
      <formula>NOT(ISERROR(SEARCH("Media",H40)))</formula>
    </cfRule>
    <cfRule type="containsText" dxfId="984" priority="146" operator="containsText" text="Alta">
      <formula>NOT(ISERROR(SEARCH("Alta",H40)))</formula>
    </cfRule>
    <cfRule type="containsText" dxfId="983" priority="148" operator="containsText" text="Muy Alta">
      <formula>NOT(ISERROR(SEARCH("Muy Alta",H40)))</formula>
    </cfRule>
  </conditionalFormatting>
  <conditionalFormatting sqref="I40:I44">
    <cfRule type="containsText" dxfId="982" priority="139" operator="containsText" text="Catastrófico">
      <formula>NOT(ISERROR(SEARCH("Catastrófico",I40)))</formula>
    </cfRule>
    <cfRule type="containsText" dxfId="981" priority="140" operator="containsText" text="Mayor">
      <formula>NOT(ISERROR(SEARCH("Mayor",I40)))</formula>
    </cfRule>
    <cfRule type="containsText" dxfId="980" priority="141" operator="containsText" text="Menor">
      <formula>NOT(ISERROR(SEARCH("Menor",I40)))</formula>
    </cfRule>
    <cfRule type="containsText" dxfId="979" priority="142" operator="containsText" text="Leve">
      <formula>NOT(ISERROR(SEARCH("Leve",I40)))</formula>
    </cfRule>
    <cfRule type="containsText" dxfId="978" priority="147" operator="containsText" text="Moderado">
      <formula>NOT(ISERROR(SEARCH("Moderado",I40)))</formula>
    </cfRule>
  </conditionalFormatting>
  <conditionalFormatting sqref="K40:K44">
    <cfRule type="containsText" dxfId="977" priority="134" operator="containsText" text="Media">
      <formula>NOT(ISERROR(SEARCH("Media",K40)))</formula>
    </cfRule>
  </conditionalFormatting>
  <conditionalFormatting sqref="L40:L44">
    <cfRule type="containsText" dxfId="976" priority="133" operator="containsText" text="Moderado">
      <formula>NOT(ISERROR(SEARCH("Moderado",L40)))</formula>
    </cfRule>
  </conditionalFormatting>
  <conditionalFormatting sqref="J40:J44">
    <cfRule type="containsText" dxfId="975" priority="132" operator="containsText" text="Moderado">
      <formula>NOT(ISERROR(SEARCH("Moderado",J40)))</formula>
    </cfRule>
  </conditionalFormatting>
  <conditionalFormatting sqref="J40:J44">
    <cfRule type="containsText" dxfId="974" priority="130" operator="containsText" text="Bajo">
      <formula>NOT(ISERROR(SEARCH("Bajo",J40)))</formula>
    </cfRule>
    <cfRule type="containsText" dxfId="973" priority="131" operator="containsText" text="Extremo">
      <formula>NOT(ISERROR(SEARCH("Extremo",J40)))</formula>
    </cfRule>
  </conditionalFormatting>
  <conditionalFormatting sqref="K40:K44">
    <cfRule type="containsText" dxfId="972" priority="128" operator="containsText" text="Baja">
      <formula>NOT(ISERROR(SEARCH("Baja",K40)))</formula>
    </cfRule>
    <cfRule type="containsText" dxfId="971" priority="129" operator="containsText" text="Muy Baja">
      <formula>NOT(ISERROR(SEARCH("Muy Baja",K40)))</formula>
    </cfRule>
  </conditionalFormatting>
  <conditionalFormatting sqref="K40:K44">
    <cfRule type="containsText" dxfId="970" priority="126" operator="containsText" text="Muy Alta">
      <formula>NOT(ISERROR(SEARCH("Muy Alta",K40)))</formula>
    </cfRule>
    <cfRule type="containsText" dxfId="969" priority="127" operator="containsText" text="Alta">
      <formula>NOT(ISERROR(SEARCH("Alta",K40)))</formula>
    </cfRule>
  </conditionalFormatting>
  <conditionalFormatting sqref="L40:L44">
    <cfRule type="containsText" dxfId="968" priority="122" operator="containsText" text="Catastrófico">
      <formula>NOT(ISERROR(SEARCH("Catastrófico",L40)))</formula>
    </cfRule>
    <cfRule type="containsText" dxfId="967" priority="123" operator="containsText" text="Mayor">
      <formula>NOT(ISERROR(SEARCH("Mayor",L40)))</formula>
    </cfRule>
    <cfRule type="containsText" dxfId="966" priority="124" operator="containsText" text="Menor">
      <formula>NOT(ISERROR(SEARCH("Menor",L40)))</formula>
    </cfRule>
    <cfRule type="containsText" dxfId="965" priority="125" operator="containsText" text="Leve">
      <formula>NOT(ISERROR(SEARCH("Leve",L40)))</formula>
    </cfRule>
  </conditionalFormatting>
  <conditionalFormatting sqref="K45:L45">
    <cfRule type="containsText" dxfId="964" priority="116" operator="containsText" text="3- Moderado">
      <formula>NOT(ISERROR(SEARCH("3- Moderado",K45)))</formula>
    </cfRule>
    <cfRule type="containsText" dxfId="963" priority="117" operator="containsText" text="6- Moderado">
      <formula>NOT(ISERROR(SEARCH("6- Moderado",K45)))</formula>
    </cfRule>
    <cfRule type="containsText" dxfId="962" priority="118" operator="containsText" text="4- Moderado">
      <formula>NOT(ISERROR(SEARCH("4- Moderado",K45)))</formula>
    </cfRule>
    <cfRule type="containsText" dxfId="961" priority="119" operator="containsText" text="3- Bajo">
      <formula>NOT(ISERROR(SEARCH("3- Bajo",K45)))</formula>
    </cfRule>
    <cfRule type="containsText" dxfId="960" priority="120" operator="containsText" text="4- Bajo">
      <formula>NOT(ISERROR(SEARCH("4- Bajo",K45)))</formula>
    </cfRule>
    <cfRule type="containsText" dxfId="959" priority="121" operator="containsText" text="1- Bajo">
      <formula>NOT(ISERROR(SEARCH("1- Bajo",K45)))</formula>
    </cfRule>
  </conditionalFormatting>
  <conditionalFormatting sqref="H45:I45">
    <cfRule type="containsText" dxfId="958" priority="110" operator="containsText" text="3- Moderado">
      <formula>NOT(ISERROR(SEARCH("3- Moderado",H45)))</formula>
    </cfRule>
    <cfRule type="containsText" dxfId="957" priority="111" operator="containsText" text="6- Moderado">
      <formula>NOT(ISERROR(SEARCH("6- Moderado",H45)))</formula>
    </cfRule>
    <cfRule type="containsText" dxfId="956" priority="112" operator="containsText" text="4- Moderado">
      <formula>NOT(ISERROR(SEARCH("4- Moderado",H45)))</formula>
    </cfRule>
    <cfRule type="containsText" dxfId="955" priority="113" operator="containsText" text="3- Bajo">
      <formula>NOT(ISERROR(SEARCH("3- Bajo",H45)))</formula>
    </cfRule>
    <cfRule type="containsText" dxfId="954" priority="114" operator="containsText" text="4- Bajo">
      <formula>NOT(ISERROR(SEARCH("4- Bajo",H45)))</formula>
    </cfRule>
    <cfRule type="containsText" dxfId="953" priority="115" operator="containsText" text="1- Bajo">
      <formula>NOT(ISERROR(SEARCH("1- Bajo",H45)))</formula>
    </cfRule>
  </conditionalFormatting>
  <conditionalFormatting sqref="A45 C45:E45">
    <cfRule type="containsText" dxfId="952" priority="104" operator="containsText" text="3- Moderado">
      <formula>NOT(ISERROR(SEARCH("3- Moderado",A45)))</formula>
    </cfRule>
    <cfRule type="containsText" dxfId="951" priority="105" operator="containsText" text="6- Moderado">
      <formula>NOT(ISERROR(SEARCH("6- Moderado",A45)))</formula>
    </cfRule>
    <cfRule type="containsText" dxfId="950" priority="106" operator="containsText" text="4- Moderado">
      <formula>NOT(ISERROR(SEARCH("4- Moderado",A45)))</formula>
    </cfRule>
    <cfRule type="containsText" dxfId="949" priority="107" operator="containsText" text="3- Bajo">
      <formula>NOT(ISERROR(SEARCH("3- Bajo",A45)))</formula>
    </cfRule>
    <cfRule type="containsText" dxfId="948" priority="108" operator="containsText" text="4- Bajo">
      <formula>NOT(ISERROR(SEARCH("4- Bajo",A45)))</formula>
    </cfRule>
    <cfRule type="containsText" dxfId="947" priority="109" operator="containsText" text="1- Bajo">
      <formula>NOT(ISERROR(SEARCH("1- Bajo",A45)))</formula>
    </cfRule>
  </conditionalFormatting>
  <conditionalFormatting sqref="F45:G45">
    <cfRule type="containsText" dxfId="946" priority="98" operator="containsText" text="3- Moderado">
      <formula>NOT(ISERROR(SEARCH("3- Moderado",F45)))</formula>
    </cfRule>
    <cfRule type="containsText" dxfId="945" priority="99" operator="containsText" text="6- Moderado">
      <formula>NOT(ISERROR(SEARCH("6- Moderado",F45)))</formula>
    </cfRule>
    <cfRule type="containsText" dxfId="944" priority="100" operator="containsText" text="4- Moderado">
      <formula>NOT(ISERROR(SEARCH("4- Moderado",F45)))</formula>
    </cfRule>
    <cfRule type="containsText" dxfId="943" priority="101" operator="containsText" text="3- Bajo">
      <formula>NOT(ISERROR(SEARCH("3- Bajo",F45)))</formula>
    </cfRule>
    <cfRule type="containsText" dxfId="942" priority="102" operator="containsText" text="4- Bajo">
      <formula>NOT(ISERROR(SEARCH("4- Bajo",F45)))</formula>
    </cfRule>
    <cfRule type="containsText" dxfId="941" priority="103" operator="containsText" text="1- Bajo">
      <formula>NOT(ISERROR(SEARCH("1- Bajo",F45)))</formula>
    </cfRule>
  </conditionalFormatting>
  <conditionalFormatting sqref="J45:J49">
    <cfRule type="containsText" dxfId="940" priority="93" operator="containsText" text="Bajo">
      <formula>NOT(ISERROR(SEARCH("Bajo",J45)))</formula>
    </cfRule>
    <cfRule type="containsText" dxfId="939" priority="94" operator="containsText" text="Moderado">
      <formula>NOT(ISERROR(SEARCH("Moderado",J45)))</formula>
    </cfRule>
    <cfRule type="containsText" dxfId="938" priority="95" operator="containsText" text="Alto">
      <formula>NOT(ISERROR(SEARCH("Alto",J45)))</formula>
    </cfRule>
    <cfRule type="containsText" dxfId="937"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936" priority="68" operator="containsText" text="Moderado">
      <formula>NOT(ISERROR(SEARCH("Moderado",M45)))</formula>
    </cfRule>
    <cfRule type="containsText" dxfId="935" priority="88" operator="containsText" text="Bajo">
      <formula>NOT(ISERROR(SEARCH("Bajo",M45)))</formula>
    </cfRule>
    <cfRule type="containsText" dxfId="934" priority="89" operator="containsText" text="Moderado">
      <formula>NOT(ISERROR(SEARCH("Moderado",M45)))</formula>
    </cfRule>
    <cfRule type="containsText" dxfId="933" priority="90" operator="containsText" text="Alto">
      <formula>NOT(ISERROR(SEARCH("Alto",M45)))</formula>
    </cfRule>
    <cfRule type="containsText" dxfId="932"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931" priority="82" operator="containsText" text="3- Moderado">
      <formula>NOT(ISERROR(SEARCH("3- Moderado",N45)))</formula>
    </cfRule>
    <cfRule type="containsText" dxfId="930" priority="83" operator="containsText" text="6- Moderado">
      <formula>NOT(ISERROR(SEARCH("6- Moderado",N45)))</formula>
    </cfRule>
    <cfRule type="containsText" dxfId="929" priority="84" operator="containsText" text="4- Moderado">
      <formula>NOT(ISERROR(SEARCH("4- Moderado",N45)))</formula>
    </cfRule>
    <cfRule type="containsText" dxfId="928" priority="85" operator="containsText" text="3- Bajo">
      <formula>NOT(ISERROR(SEARCH("3- Bajo",N45)))</formula>
    </cfRule>
    <cfRule type="containsText" dxfId="927" priority="86" operator="containsText" text="4- Bajo">
      <formula>NOT(ISERROR(SEARCH("4- Bajo",N45)))</formula>
    </cfRule>
    <cfRule type="containsText" dxfId="926" priority="87" operator="containsText" text="1- Bajo">
      <formula>NOT(ISERROR(SEARCH("1- Bajo",N45)))</formula>
    </cfRule>
  </conditionalFormatting>
  <conditionalFormatting sqref="H45:H49">
    <cfRule type="containsText" dxfId="925" priority="69" operator="containsText" text="Muy Alta">
      <formula>NOT(ISERROR(SEARCH("Muy Alta",H45)))</formula>
    </cfRule>
    <cfRule type="containsText" dxfId="924" priority="70" operator="containsText" text="Alta">
      <formula>NOT(ISERROR(SEARCH("Alta",H45)))</formula>
    </cfRule>
    <cfRule type="containsText" dxfId="923" priority="71" operator="containsText" text="Muy Alta">
      <formula>NOT(ISERROR(SEARCH("Muy Alta",H45)))</formula>
    </cfRule>
    <cfRule type="containsText" dxfId="922" priority="76" operator="containsText" text="Muy Baja">
      <formula>NOT(ISERROR(SEARCH("Muy Baja",H45)))</formula>
    </cfRule>
    <cfRule type="containsText" dxfId="921" priority="77" operator="containsText" text="Baja">
      <formula>NOT(ISERROR(SEARCH("Baja",H45)))</formula>
    </cfRule>
    <cfRule type="containsText" dxfId="920" priority="78" operator="containsText" text="Media">
      <formula>NOT(ISERROR(SEARCH("Media",H45)))</formula>
    </cfRule>
    <cfRule type="containsText" dxfId="919" priority="79" operator="containsText" text="Alta">
      <formula>NOT(ISERROR(SEARCH("Alta",H45)))</formula>
    </cfRule>
    <cfRule type="containsText" dxfId="918" priority="81" operator="containsText" text="Muy Alta">
      <formula>NOT(ISERROR(SEARCH("Muy Alta",H45)))</formula>
    </cfRule>
  </conditionalFormatting>
  <conditionalFormatting sqref="I45:I49">
    <cfRule type="containsText" dxfId="917" priority="72" operator="containsText" text="Catastrófico">
      <formula>NOT(ISERROR(SEARCH("Catastrófico",I45)))</formula>
    </cfRule>
    <cfRule type="containsText" dxfId="916" priority="73" operator="containsText" text="Mayor">
      <formula>NOT(ISERROR(SEARCH("Mayor",I45)))</formula>
    </cfRule>
    <cfRule type="containsText" dxfId="915" priority="74" operator="containsText" text="Menor">
      <formula>NOT(ISERROR(SEARCH("Menor",I45)))</formula>
    </cfRule>
    <cfRule type="containsText" dxfId="914" priority="75" operator="containsText" text="Leve">
      <formula>NOT(ISERROR(SEARCH("Leve",I45)))</formula>
    </cfRule>
    <cfRule type="containsText" dxfId="913" priority="80" operator="containsText" text="Moderado">
      <formula>NOT(ISERROR(SEARCH("Moderado",I45)))</formula>
    </cfRule>
  </conditionalFormatting>
  <conditionalFormatting sqref="K45:K49">
    <cfRule type="containsText" dxfId="912" priority="67" operator="containsText" text="Media">
      <formula>NOT(ISERROR(SEARCH("Media",K45)))</formula>
    </cfRule>
  </conditionalFormatting>
  <conditionalFormatting sqref="L45:L49">
    <cfRule type="containsText" dxfId="911" priority="66" operator="containsText" text="Moderado">
      <formula>NOT(ISERROR(SEARCH("Moderado",L45)))</formula>
    </cfRule>
  </conditionalFormatting>
  <conditionalFormatting sqref="J45:J49">
    <cfRule type="containsText" dxfId="910" priority="65" operator="containsText" text="Moderado">
      <formula>NOT(ISERROR(SEARCH("Moderado",J45)))</formula>
    </cfRule>
  </conditionalFormatting>
  <conditionalFormatting sqref="J45:J49">
    <cfRule type="containsText" dxfId="909" priority="63" operator="containsText" text="Bajo">
      <formula>NOT(ISERROR(SEARCH("Bajo",J45)))</formula>
    </cfRule>
    <cfRule type="containsText" dxfId="908" priority="64" operator="containsText" text="Extremo">
      <formula>NOT(ISERROR(SEARCH("Extremo",J45)))</formula>
    </cfRule>
  </conditionalFormatting>
  <conditionalFormatting sqref="K45:K49">
    <cfRule type="containsText" dxfId="907" priority="61" operator="containsText" text="Baja">
      <formula>NOT(ISERROR(SEARCH("Baja",K45)))</formula>
    </cfRule>
    <cfRule type="containsText" dxfId="906" priority="62" operator="containsText" text="Muy Baja">
      <formula>NOT(ISERROR(SEARCH("Muy Baja",K45)))</formula>
    </cfRule>
  </conditionalFormatting>
  <conditionalFormatting sqref="K45:K49">
    <cfRule type="containsText" dxfId="905" priority="59" operator="containsText" text="Muy Alta">
      <formula>NOT(ISERROR(SEARCH("Muy Alta",K45)))</formula>
    </cfRule>
    <cfRule type="containsText" dxfId="904" priority="60" operator="containsText" text="Alta">
      <formula>NOT(ISERROR(SEARCH("Alta",K45)))</formula>
    </cfRule>
  </conditionalFormatting>
  <conditionalFormatting sqref="L45:L49">
    <cfRule type="containsText" dxfId="903" priority="55" operator="containsText" text="Catastrófico">
      <formula>NOT(ISERROR(SEARCH("Catastrófico",L45)))</formula>
    </cfRule>
    <cfRule type="containsText" dxfId="902" priority="56" operator="containsText" text="Mayor">
      <formula>NOT(ISERROR(SEARCH("Mayor",L45)))</formula>
    </cfRule>
    <cfRule type="containsText" dxfId="901" priority="57" operator="containsText" text="Menor">
      <formula>NOT(ISERROR(SEARCH("Menor",L45)))</formula>
    </cfRule>
    <cfRule type="containsText" dxfId="900" priority="58"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9"/>
  <sheetViews>
    <sheetView topLeftCell="A24" zoomScale="71" zoomScaleNormal="71" workbookViewId="0">
      <selection activeCell="O25" sqref="O25:O29"/>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7" customFormat="1" ht="16.5" customHeight="1">
      <c r="A1" s="356"/>
      <c r="B1" s="357"/>
      <c r="C1" s="357"/>
      <c r="D1" s="503" t="s">
        <v>524</v>
      </c>
      <c r="E1" s="503"/>
      <c r="F1" s="503"/>
      <c r="G1" s="503"/>
      <c r="H1" s="503"/>
      <c r="I1" s="503"/>
      <c r="J1" s="503"/>
      <c r="K1" s="503"/>
      <c r="L1" s="503"/>
      <c r="M1" s="503"/>
      <c r="N1" s="503"/>
      <c r="O1" s="503"/>
      <c r="P1" s="503"/>
      <c r="Q1" s="504"/>
      <c r="R1" s="348" t="s">
        <v>178</v>
      </c>
      <c r="S1" s="348"/>
      <c r="T1" s="348"/>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8"/>
      <c r="B2" s="359"/>
      <c r="C2" s="359"/>
      <c r="D2" s="505"/>
      <c r="E2" s="505"/>
      <c r="F2" s="505"/>
      <c r="G2" s="505"/>
      <c r="H2" s="505"/>
      <c r="I2" s="505"/>
      <c r="J2" s="505"/>
      <c r="K2" s="505"/>
      <c r="L2" s="505"/>
      <c r="M2" s="505"/>
      <c r="N2" s="505"/>
      <c r="O2" s="505"/>
      <c r="P2" s="505"/>
      <c r="Q2" s="506"/>
      <c r="R2" s="348"/>
      <c r="S2" s="348"/>
      <c r="T2" s="348"/>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505"/>
      <c r="E3" s="505"/>
      <c r="F3" s="505"/>
      <c r="G3" s="505"/>
      <c r="H3" s="505"/>
      <c r="I3" s="505"/>
      <c r="J3" s="505"/>
      <c r="K3" s="505"/>
      <c r="L3" s="505"/>
      <c r="M3" s="505"/>
      <c r="N3" s="505"/>
      <c r="O3" s="505"/>
      <c r="P3" s="505"/>
      <c r="Q3" s="506"/>
      <c r="R3" s="348"/>
      <c r="S3" s="348"/>
      <c r="T3" s="348"/>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9" t="s">
        <v>179</v>
      </c>
      <c r="B4" s="350"/>
      <c r="C4" s="351"/>
      <c r="D4" s="352" t="str">
        <f>'Mapa Final'!D4</f>
        <v>Gestión de la Formación Judicial</v>
      </c>
      <c r="E4" s="353"/>
      <c r="F4" s="353"/>
      <c r="G4" s="353"/>
      <c r="H4" s="353"/>
      <c r="I4" s="353"/>
      <c r="J4" s="353"/>
      <c r="K4" s="353"/>
      <c r="L4" s="353"/>
      <c r="M4" s="353"/>
      <c r="N4" s="354"/>
      <c r="O4" s="355"/>
      <c r="P4" s="355"/>
      <c r="Q4" s="355"/>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9" t="s">
        <v>180</v>
      </c>
      <c r="B5" s="350"/>
      <c r="C5" s="351"/>
      <c r="D5" s="36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1"/>
      <c r="F5" s="361"/>
      <c r="G5" s="361"/>
      <c r="H5" s="361"/>
      <c r="I5" s="361"/>
      <c r="J5" s="361"/>
      <c r="K5" s="361"/>
      <c r="L5" s="361"/>
      <c r="M5" s="361"/>
      <c r="N5" s="362"/>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9" t="s">
        <v>181</v>
      </c>
      <c r="B6" s="350"/>
      <c r="C6" s="351"/>
      <c r="D6" s="360" t="str">
        <f>'Mapa Final'!D6</f>
        <v>El Proceso inicia con el diagnóstico de necesidades de formación judicial de las partes interesadas internas y externas y culmina con la autoevaluación de la gestión del proceso.</v>
      </c>
      <c r="E6" s="361"/>
      <c r="F6" s="361"/>
      <c r="G6" s="361"/>
      <c r="H6" s="361"/>
      <c r="I6" s="361"/>
      <c r="J6" s="361"/>
      <c r="K6" s="361"/>
      <c r="L6" s="361"/>
      <c r="M6" s="361"/>
      <c r="N6" s="362"/>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39.75" customHeight="1">
      <c r="A7" s="497" t="s">
        <v>504</v>
      </c>
      <c r="B7" s="498"/>
      <c r="C7" s="498"/>
      <c r="D7" s="498"/>
      <c r="E7" s="498"/>
      <c r="F7" s="499"/>
      <c r="G7" s="181"/>
      <c r="H7" s="500" t="s">
        <v>505</v>
      </c>
      <c r="I7" s="500"/>
      <c r="J7" s="500"/>
      <c r="K7" s="500" t="s">
        <v>506</v>
      </c>
      <c r="L7" s="500"/>
      <c r="M7" s="500"/>
      <c r="N7" s="501" t="s">
        <v>507</v>
      </c>
      <c r="O7" s="507" t="s">
        <v>508</v>
      </c>
      <c r="P7" s="509" t="s">
        <v>509</v>
      </c>
      <c r="Q7" s="510"/>
      <c r="R7" s="509" t="s">
        <v>510</v>
      </c>
      <c r="S7" s="510"/>
      <c r="T7" s="511" t="s">
        <v>525</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c r="A8" s="189" t="s">
        <v>26</v>
      </c>
      <c r="B8" s="189" t="s">
        <v>189</v>
      </c>
      <c r="C8" s="190" t="s">
        <v>131</v>
      </c>
      <c r="D8" s="182" t="s">
        <v>190</v>
      </c>
      <c r="E8" s="230" t="s">
        <v>135</v>
      </c>
      <c r="F8" s="230" t="s">
        <v>137</v>
      </c>
      <c r="G8" s="230" t="s">
        <v>139</v>
      </c>
      <c r="H8" s="183" t="s">
        <v>512</v>
      </c>
      <c r="I8" s="183" t="s">
        <v>478</v>
      </c>
      <c r="J8" s="183" t="s">
        <v>513</v>
      </c>
      <c r="K8" s="183" t="s">
        <v>512</v>
      </c>
      <c r="L8" s="183" t="s">
        <v>514</v>
      </c>
      <c r="M8" s="183" t="s">
        <v>513</v>
      </c>
      <c r="N8" s="501"/>
      <c r="O8" s="508"/>
      <c r="P8" s="231" t="s">
        <v>515</v>
      </c>
      <c r="Q8" s="231" t="s">
        <v>516</v>
      </c>
      <c r="R8" s="231" t="s">
        <v>517</v>
      </c>
      <c r="S8" s="231" t="s">
        <v>518</v>
      </c>
      <c r="T8" s="51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547"/>
      <c r="B9" s="548"/>
      <c r="C9" s="548"/>
      <c r="D9" s="548"/>
      <c r="E9" s="548"/>
      <c r="F9" s="548"/>
      <c r="G9" s="548"/>
      <c r="H9" s="548"/>
      <c r="I9" s="548"/>
      <c r="J9" s="548"/>
      <c r="K9" s="548"/>
      <c r="L9" s="548"/>
      <c r="M9" s="548"/>
      <c r="N9" s="548"/>
      <c r="O9" s="543" t="s">
        <v>227</v>
      </c>
      <c r="P9" s="481"/>
      <c r="Q9" s="475" t="s">
        <v>519</v>
      </c>
      <c r="R9" s="483">
        <v>45108</v>
      </c>
      <c r="S9" s="483">
        <v>45199</v>
      </c>
      <c r="T9" s="513" t="s">
        <v>526</v>
      </c>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5">
        <f>'Mapa Final'!A10</f>
        <v>1</v>
      </c>
      <c r="B10" s="470" t="str">
        <f>'Mapa Final'!B10</f>
        <v>INCUMPLIMIENTO</v>
      </c>
      <c r="C10" s="458" t="str">
        <f>'Mapa Final'!C10</f>
        <v>Incumplimiento de las metas establecidas</v>
      </c>
      <c r="D10" s="458" t="str">
        <f>'Mapa Final'!D10</f>
        <v xml:space="preserve">
Inconvenientes en la logística, el transporte o en las tecnologias de la información y comunicación.
No disponibilidad de formadores(as) por la negación de permisos y/o comisiones
Restricciones en la asignación de recursos
</v>
      </c>
      <c r="E10" s="461" t="str">
        <f>'Mapa Final'!E10</f>
        <v>Inconvenientes en la logística, el transporte o en las tecnologias de la información y comunicación</v>
      </c>
      <c r="F10" s="461" t="str">
        <f>'Mapa Final'!F10</f>
        <v>Posibilidad de Incumplimiento de las metas propuestas debido a Inconvenientes en la logística, el transporte o en las tecnologias de la información y comunicación</v>
      </c>
      <c r="G10" s="461" t="str">
        <f>'Mapa Final'!G10</f>
        <v>Usuarios, productos y prácticas organizacionales</v>
      </c>
      <c r="H10" s="464" t="str">
        <f>'Mapa Final'!I10</f>
        <v>Media</v>
      </c>
      <c r="I10" s="467" t="str">
        <f>'Mapa Final'!L10</f>
        <v>Menor</v>
      </c>
      <c r="J10" s="443" t="str">
        <f>'Mapa Final'!N10</f>
        <v>Moderado</v>
      </c>
      <c r="K10" s="446" t="str">
        <f>'Mapa Final'!AA10</f>
        <v>Baja</v>
      </c>
      <c r="L10" s="446" t="str">
        <f>'Mapa Final'!AE10</f>
        <v>Menor</v>
      </c>
      <c r="M10" s="449" t="str">
        <f>'Mapa Final'!AG10</f>
        <v>Moderado</v>
      </c>
      <c r="N10" s="452" t="str">
        <f>'Mapa Final'!AH10</f>
        <v>Evitar</v>
      </c>
      <c r="O10" s="544"/>
      <c r="P10" s="481"/>
      <c r="Q10" s="475"/>
      <c r="R10" s="483"/>
      <c r="S10" s="483"/>
      <c r="T10" s="51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6"/>
      <c r="B11" s="305"/>
      <c r="C11" s="459"/>
      <c r="D11" s="459"/>
      <c r="E11" s="462"/>
      <c r="F11" s="462"/>
      <c r="G11" s="462"/>
      <c r="H11" s="465"/>
      <c r="I11" s="468"/>
      <c r="J11" s="444"/>
      <c r="K11" s="447"/>
      <c r="L11" s="447"/>
      <c r="M11" s="450"/>
      <c r="N11" s="453"/>
      <c r="O11" s="544"/>
      <c r="P11" s="481"/>
      <c r="Q11" s="475"/>
      <c r="R11" s="483"/>
      <c r="S11" s="483"/>
      <c r="T11" s="51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6"/>
      <c r="B12" s="305"/>
      <c r="C12" s="459"/>
      <c r="D12" s="459"/>
      <c r="E12" s="462"/>
      <c r="F12" s="462"/>
      <c r="G12" s="462"/>
      <c r="H12" s="465"/>
      <c r="I12" s="468"/>
      <c r="J12" s="444"/>
      <c r="K12" s="447"/>
      <c r="L12" s="447"/>
      <c r="M12" s="450"/>
      <c r="N12" s="453"/>
      <c r="O12" s="544"/>
      <c r="P12" s="481"/>
      <c r="Q12" s="475"/>
      <c r="R12" s="483"/>
      <c r="S12" s="483"/>
      <c r="T12" s="51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6"/>
      <c r="B13" s="305"/>
      <c r="C13" s="459"/>
      <c r="D13" s="459"/>
      <c r="E13" s="462"/>
      <c r="F13" s="462"/>
      <c r="G13" s="462"/>
      <c r="H13" s="465"/>
      <c r="I13" s="468"/>
      <c r="J13" s="444"/>
      <c r="K13" s="447"/>
      <c r="L13" s="447"/>
      <c r="M13" s="450"/>
      <c r="N13" s="453"/>
      <c r="O13" s="544"/>
      <c r="P13" s="481"/>
      <c r="Q13" s="475"/>
      <c r="R13" s="483"/>
      <c r="S13" s="483"/>
      <c r="T13" s="51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57"/>
      <c r="B14" s="471"/>
      <c r="C14" s="460"/>
      <c r="D14" s="460"/>
      <c r="E14" s="463"/>
      <c r="F14" s="463"/>
      <c r="G14" s="463"/>
      <c r="H14" s="466"/>
      <c r="I14" s="469"/>
      <c r="J14" s="445"/>
      <c r="K14" s="448"/>
      <c r="L14" s="448"/>
      <c r="M14" s="451"/>
      <c r="N14" s="454"/>
      <c r="O14" s="545"/>
      <c r="P14" s="481"/>
      <c r="Q14" s="475"/>
      <c r="R14" s="483"/>
      <c r="S14" s="483"/>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5">
        <f>'Mapa Final'!A15</f>
        <v>2</v>
      </c>
      <c r="B15" s="470" t="str">
        <f>'Mapa Final'!B25</f>
        <v>Corrupción (Certificación a personas que no cumplen con la asistencia a eventos)</v>
      </c>
      <c r="C15" s="458" t="str">
        <f>'Mapa Final'!C25</f>
        <v>Reputacional(Corrupción)</v>
      </c>
      <c r="D15" s="45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15" s="461" t="str">
        <f>'Mapa Final'!E25</f>
        <v xml:space="preserve">Carencia de transparencia, etica y valores de los servidores judiciales. </v>
      </c>
      <c r="F15" s="461" t="str">
        <f>'Mapa Final'!F25</f>
        <v xml:space="preserve">Posibilidad de mala reputación debido a la Carencia de transparencia, etica y valores de los servidores judiciales. </v>
      </c>
      <c r="G15" s="461" t="str">
        <f>'Mapa Final'!G25</f>
        <v>Fraude Interno</v>
      </c>
      <c r="H15" s="464" t="str">
        <f>'Mapa Final'!I25</f>
        <v>Baja</v>
      </c>
      <c r="I15" s="467" t="str">
        <f>'Mapa Final'!L25</f>
        <v>Mayor</v>
      </c>
      <c r="J15" s="443" t="str">
        <f>'Mapa Final'!N25</f>
        <v xml:space="preserve">Alto </v>
      </c>
      <c r="K15" s="446" t="str">
        <f>'Mapa Final'!AA25</f>
        <v>Baja</v>
      </c>
      <c r="L15" s="446" t="str">
        <f>'Mapa Final'!AE25</f>
        <v>Mayor</v>
      </c>
      <c r="M15" s="449" t="str">
        <f>'Mapa Final'!AG25</f>
        <v xml:space="preserve">Alto </v>
      </c>
      <c r="N15" s="452" t="str">
        <f>'Mapa Final'!AH25</f>
        <v>Evitar</v>
      </c>
      <c r="O15" s="304" t="s">
        <v>257</v>
      </c>
      <c r="P15" s="441"/>
      <c r="Q15" s="475" t="s">
        <v>519</v>
      </c>
      <c r="R15" s="483">
        <v>45108</v>
      </c>
      <c r="S15" s="483">
        <v>45199</v>
      </c>
      <c r="T15" s="513" t="s">
        <v>526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6"/>
      <c r="B16" s="305"/>
      <c r="C16" s="459"/>
      <c r="D16" s="459"/>
      <c r="E16" s="462"/>
      <c r="F16" s="462"/>
      <c r="G16" s="462"/>
      <c r="H16" s="465"/>
      <c r="I16" s="468"/>
      <c r="J16" s="444"/>
      <c r="K16" s="447"/>
      <c r="L16" s="447"/>
      <c r="M16" s="450"/>
      <c r="N16" s="453"/>
      <c r="O16" s="305"/>
      <c r="P16" s="441"/>
      <c r="Q16" s="475"/>
      <c r="R16" s="483"/>
      <c r="S16" s="483"/>
      <c r="T16" s="51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6"/>
      <c r="B17" s="305"/>
      <c r="C17" s="459"/>
      <c r="D17" s="459"/>
      <c r="E17" s="462"/>
      <c r="F17" s="462"/>
      <c r="G17" s="462"/>
      <c r="H17" s="465"/>
      <c r="I17" s="468"/>
      <c r="J17" s="444"/>
      <c r="K17" s="447"/>
      <c r="L17" s="447"/>
      <c r="M17" s="450"/>
      <c r="N17" s="453"/>
      <c r="O17" s="305"/>
      <c r="P17" s="441"/>
      <c r="Q17" s="475"/>
      <c r="R17" s="483"/>
      <c r="S17" s="483"/>
      <c r="T17" s="51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6"/>
      <c r="B18" s="305"/>
      <c r="C18" s="459"/>
      <c r="D18" s="459"/>
      <c r="E18" s="462"/>
      <c r="F18" s="462"/>
      <c r="G18" s="462"/>
      <c r="H18" s="465"/>
      <c r="I18" s="468"/>
      <c r="J18" s="444"/>
      <c r="K18" s="447"/>
      <c r="L18" s="447"/>
      <c r="M18" s="450"/>
      <c r="N18" s="453"/>
      <c r="O18" s="305"/>
      <c r="P18" s="441"/>
      <c r="Q18" s="475"/>
      <c r="R18" s="483"/>
      <c r="S18" s="483"/>
      <c r="T18" s="51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57"/>
      <c r="B19" s="471"/>
      <c r="C19" s="460"/>
      <c r="D19" s="460"/>
      <c r="E19" s="463"/>
      <c r="F19" s="463"/>
      <c r="G19" s="463"/>
      <c r="H19" s="466"/>
      <c r="I19" s="469"/>
      <c r="J19" s="445"/>
      <c r="K19" s="448"/>
      <c r="L19" s="448"/>
      <c r="M19" s="451"/>
      <c r="N19" s="454"/>
      <c r="O19" s="306"/>
      <c r="P19" s="441"/>
      <c r="Q19" s="475"/>
      <c r="R19" s="483"/>
      <c r="S19" s="483"/>
      <c r="T19" s="51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5">
        <f>'Mapa Final'!A20</f>
        <v>3</v>
      </c>
      <c r="B20" s="470" t="str">
        <f>'Mapa Final'!B30</f>
        <v>Riesgo Publico</v>
      </c>
      <c r="C20" s="458" t="str">
        <f>'Mapa Final'!C30</f>
        <v>Afectación en la Prestación del Servicio de Justicia</v>
      </c>
      <c r="D20" s="458" t="str">
        <f>'Mapa Final'!D30</f>
        <v>1. Paros que afecten la prestación del servicio.  
2. Huelgas, protestas ciudadana
3. Disturbios o hechos violentos
4.Pandemia
5.Emergencias Ambientales         6. Cierre de Vías</v>
      </c>
      <c r="E20" s="461" t="str">
        <f>'Mapa Final'!E30</f>
        <v>Suceso de fuerza mayor que imposibilitan la gestión judicial</v>
      </c>
      <c r="F20" s="461" t="str">
        <f>'Mapa Final'!F30</f>
        <v>Posibilidad de  afectación en la Prestación del Servicio de Justicia debido a un suceso de fuerza mayor que imposibilita la gestión judicial</v>
      </c>
      <c r="G20" s="461" t="str">
        <f>'Mapa Final'!G30</f>
        <v>Usuarios, productos y prácticas organizacionales</v>
      </c>
      <c r="H20" s="464" t="str">
        <f>'Mapa Final'!I30</f>
        <v>Muy Alta</v>
      </c>
      <c r="I20" s="467" t="str">
        <f>'Mapa Final'!L30</f>
        <v>Moderado</v>
      </c>
      <c r="J20" s="443" t="str">
        <f>'Mapa Final'!N30</f>
        <v xml:space="preserve">Alto </v>
      </c>
      <c r="K20" s="446" t="str">
        <f>'Mapa Final'!AA30</f>
        <v>Media</v>
      </c>
      <c r="L20" s="446" t="str">
        <f>'Mapa Final'!AE30</f>
        <v>Moderado</v>
      </c>
      <c r="M20" s="449" t="str">
        <f>'Mapa Final'!AG30</f>
        <v>Moderado</v>
      </c>
      <c r="N20" s="452" t="str">
        <f>'Mapa Final'!AH30</f>
        <v>Reducir(mitigar)</v>
      </c>
      <c r="O20" s="304" t="s">
        <v>267</v>
      </c>
      <c r="P20" s="549"/>
      <c r="Q20" s="550" t="s">
        <v>519</v>
      </c>
      <c r="R20" s="551">
        <v>45108</v>
      </c>
      <c r="S20" s="551">
        <v>45199</v>
      </c>
      <c r="T20" s="552" t="s">
        <v>526</v>
      </c>
      <c r="U20" s="34"/>
      <c r="V20" s="34"/>
    </row>
    <row r="21" spans="1:176">
      <c r="A21" s="456"/>
      <c r="B21" s="305"/>
      <c r="C21" s="459"/>
      <c r="D21" s="459"/>
      <c r="E21" s="462"/>
      <c r="F21" s="462"/>
      <c r="G21" s="462"/>
      <c r="H21" s="465"/>
      <c r="I21" s="468"/>
      <c r="J21" s="444"/>
      <c r="K21" s="447"/>
      <c r="L21" s="447"/>
      <c r="M21" s="450"/>
      <c r="N21" s="453"/>
      <c r="O21" s="305"/>
      <c r="P21" s="517"/>
      <c r="Q21" s="521"/>
      <c r="R21" s="523"/>
      <c r="S21" s="523"/>
      <c r="T21" s="519"/>
      <c r="U21" s="34"/>
      <c r="V21" s="34"/>
    </row>
    <row r="22" spans="1:176">
      <c r="A22" s="456"/>
      <c r="B22" s="305"/>
      <c r="C22" s="459"/>
      <c r="D22" s="459"/>
      <c r="E22" s="462"/>
      <c r="F22" s="462"/>
      <c r="G22" s="462"/>
      <c r="H22" s="465"/>
      <c r="I22" s="468"/>
      <c r="J22" s="444"/>
      <c r="K22" s="447"/>
      <c r="L22" s="447"/>
      <c r="M22" s="450"/>
      <c r="N22" s="453"/>
      <c r="O22" s="305"/>
      <c r="P22" s="517"/>
      <c r="Q22" s="521"/>
      <c r="R22" s="523"/>
      <c r="S22" s="523"/>
      <c r="T22" s="519"/>
      <c r="U22" s="34"/>
      <c r="V22" s="34"/>
    </row>
    <row r="23" spans="1:176">
      <c r="A23" s="456"/>
      <c r="B23" s="305"/>
      <c r="C23" s="459"/>
      <c r="D23" s="459"/>
      <c r="E23" s="462"/>
      <c r="F23" s="462"/>
      <c r="G23" s="462"/>
      <c r="H23" s="465"/>
      <c r="I23" s="468"/>
      <c r="J23" s="444"/>
      <c r="K23" s="447"/>
      <c r="L23" s="447"/>
      <c r="M23" s="450"/>
      <c r="N23" s="453"/>
      <c r="O23" s="305"/>
      <c r="P23" s="517"/>
      <c r="Q23" s="521"/>
      <c r="R23" s="523"/>
      <c r="S23" s="523"/>
      <c r="T23" s="519"/>
      <c r="U23" s="34"/>
      <c r="V23" s="34"/>
    </row>
    <row r="24" spans="1:176" ht="307.5" customHeight="1">
      <c r="A24" s="457"/>
      <c r="B24" s="471"/>
      <c r="C24" s="460"/>
      <c r="D24" s="460"/>
      <c r="E24" s="463"/>
      <c r="F24" s="463"/>
      <c r="G24" s="463"/>
      <c r="H24" s="466"/>
      <c r="I24" s="469"/>
      <c r="J24" s="445"/>
      <c r="K24" s="448"/>
      <c r="L24" s="448"/>
      <c r="M24" s="451"/>
      <c r="N24" s="454"/>
      <c r="O24" s="305"/>
      <c r="P24" s="440"/>
      <c r="Q24" s="474"/>
      <c r="R24" s="477"/>
      <c r="S24" s="477"/>
      <c r="T24" s="515"/>
      <c r="U24" s="34"/>
      <c r="V24" s="34"/>
    </row>
    <row r="25" spans="1:176">
      <c r="A25" s="455">
        <v>4</v>
      </c>
      <c r="B25" s="470" t="str">
        <f>'Mapa Final'!B35</f>
        <v>Inaplicabilidad de la normavidad ambiental vigente</v>
      </c>
      <c r="C25" s="458" t="str">
        <f>'Mapa Final'!C35</f>
        <v xml:space="preserve"> Afectación Ambiental</v>
      </c>
      <c r="D25" s="45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61" t="str">
        <f>'Mapa Final'!E35</f>
        <v>Desconocimiento de los lineamientos ambientales y normatividad  ambiental vigente</v>
      </c>
      <c r="F25" s="461" t="str">
        <f>'Mapa Final'!F35</f>
        <v>Posibilidad de afectación ambiental debido al desconocimiento de las lineamientos ambientales y normatividad ambiental vigente</v>
      </c>
      <c r="G25" s="461" t="str">
        <f>'Mapa Final'!G35</f>
        <v>Eventos Ambientales Internos</v>
      </c>
      <c r="H25" s="464" t="str">
        <f>'Mapa Final'!I35</f>
        <v>Media</v>
      </c>
      <c r="I25" s="467" t="str">
        <f>'Mapa Final'!L35</f>
        <v>Moderado</v>
      </c>
      <c r="J25" s="443" t="str">
        <f>'Mapa Final'!N35</f>
        <v>Moderado</v>
      </c>
      <c r="K25" s="446" t="str">
        <f>'Mapa Final'!AA35</f>
        <v>Baja</v>
      </c>
      <c r="L25" s="446" t="str">
        <f>'Mapa Final'!AE35</f>
        <v>Moderado</v>
      </c>
      <c r="M25" s="449" t="str">
        <f>'Mapa Final'!AG35</f>
        <v>Moderado</v>
      </c>
      <c r="N25" s="452" t="str">
        <f>'Mapa Final'!AH35</f>
        <v>Reducir(mitigar)</v>
      </c>
      <c r="O25" s="304" t="s">
        <v>280</v>
      </c>
      <c r="P25" s="549"/>
      <c r="Q25" s="550" t="s">
        <v>519</v>
      </c>
      <c r="R25" s="551">
        <v>45108</v>
      </c>
      <c r="S25" s="551">
        <v>45199</v>
      </c>
      <c r="T25" s="552" t="s">
        <v>526</v>
      </c>
    </row>
    <row r="26" spans="1:176">
      <c r="A26" s="456"/>
      <c r="B26" s="305"/>
      <c r="C26" s="459"/>
      <c r="D26" s="459"/>
      <c r="E26" s="462"/>
      <c r="F26" s="462"/>
      <c r="G26" s="462"/>
      <c r="H26" s="465"/>
      <c r="I26" s="468"/>
      <c r="J26" s="444"/>
      <c r="K26" s="447"/>
      <c r="L26" s="447"/>
      <c r="M26" s="450"/>
      <c r="N26" s="453"/>
      <c r="O26" s="305"/>
      <c r="P26" s="517"/>
      <c r="Q26" s="521"/>
      <c r="R26" s="523"/>
      <c r="S26" s="523"/>
      <c r="T26" s="519"/>
    </row>
    <row r="27" spans="1:176">
      <c r="A27" s="456"/>
      <c r="B27" s="305"/>
      <c r="C27" s="459"/>
      <c r="D27" s="459"/>
      <c r="E27" s="462"/>
      <c r="F27" s="462"/>
      <c r="G27" s="462"/>
      <c r="H27" s="465"/>
      <c r="I27" s="468"/>
      <c r="J27" s="444"/>
      <c r="K27" s="447"/>
      <c r="L27" s="447"/>
      <c r="M27" s="450"/>
      <c r="N27" s="453"/>
      <c r="O27" s="305"/>
      <c r="P27" s="517"/>
      <c r="Q27" s="521"/>
      <c r="R27" s="523"/>
      <c r="S27" s="523"/>
      <c r="T27" s="519"/>
    </row>
    <row r="28" spans="1:176">
      <c r="A28" s="456"/>
      <c r="B28" s="305"/>
      <c r="C28" s="459"/>
      <c r="D28" s="459"/>
      <c r="E28" s="462"/>
      <c r="F28" s="462"/>
      <c r="G28" s="462"/>
      <c r="H28" s="465"/>
      <c r="I28" s="468"/>
      <c r="J28" s="444"/>
      <c r="K28" s="447"/>
      <c r="L28" s="447"/>
      <c r="M28" s="450"/>
      <c r="N28" s="453"/>
      <c r="O28" s="305"/>
      <c r="P28" s="517"/>
      <c r="Q28" s="521"/>
      <c r="R28" s="523"/>
      <c r="S28" s="523"/>
      <c r="T28" s="519"/>
    </row>
    <row r="29" spans="1:176" ht="277.5" customHeight="1">
      <c r="A29" s="457"/>
      <c r="B29" s="471"/>
      <c r="C29" s="460"/>
      <c r="D29" s="460"/>
      <c r="E29" s="463"/>
      <c r="F29" s="463"/>
      <c r="G29" s="463"/>
      <c r="H29" s="466"/>
      <c r="I29" s="469"/>
      <c r="J29" s="445"/>
      <c r="K29" s="448"/>
      <c r="L29" s="448"/>
      <c r="M29" s="451"/>
      <c r="N29" s="454"/>
      <c r="O29" s="306"/>
      <c r="P29" s="440"/>
      <c r="Q29" s="474"/>
      <c r="R29" s="477"/>
      <c r="S29" s="477"/>
      <c r="T29" s="515"/>
    </row>
    <row r="30" spans="1:176">
      <c r="A30" s="455">
        <f>'Mapa Final'!A40</f>
        <v>0</v>
      </c>
      <c r="B30" s="470">
        <f>'Mapa Final'!B40</f>
        <v>0</v>
      </c>
      <c r="C30" s="458">
        <f>'Mapa Final'!C40</f>
        <v>0</v>
      </c>
      <c r="D30" s="458">
        <f>'Mapa Final'!D40</f>
        <v>0</v>
      </c>
      <c r="E30" s="461">
        <f>'Mapa Final'!E40</f>
        <v>0</v>
      </c>
      <c r="F30" s="461">
        <f>'Mapa Final'!F40</f>
        <v>0</v>
      </c>
      <c r="G30" s="461">
        <f>'Mapa Final'!G40</f>
        <v>0</v>
      </c>
      <c r="H30" s="464" t="str">
        <f>'Mapa Final'!I40</f>
        <v>Muy Baja</v>
      </c>
      <c r="I30" s="467" t="b">
        <f>'Mapa Final'!L40</f>
        <v>0</v>
      </c>
      <c r="J30" s="443" t="e">
        <f>'Mapa Final'!N40</f>
        <v>#N/A</v>
      </c>
      <c r="K30" s="446" t="e">
        <f>'Mapa Final'!AA40</f>
        <v>#DIV/0!</v>
      </c>
      <c r="L30" s="446" t="e">
        <f>'Mapa Final'!AE40</f>
        <v>#DIV/0!</v>
      </c>
      <c r="M30" s="449" t="e">
        <f>'Mapa Final'!AG40</f>
        <v>#DIV/0!</v>
      </c>
      <c r="N30" s="452">
        <f>'Mapa Final'!AH40</f>
        <v>0</v>
      </c>
      <c r="O30" s="546"/>
      <c r="P30" s="441"/>
      <c r="Q30" s="475"/>
      <c r="R30" s="475"/>
      <c r="S30" s="475"/>
      <c r="T30" s="513"/>
    </row>
    <row r="31" spans="1:176">
      <c r="A31" s="456"/>
      <c r="B31" s="305"/>
      <c r="C31" s="459"/>
      <c r="D31" s="459"/>
      <c r="E31" s="462"/>
      <c r="F31" s="462"/>
      <c r="G31" s="462"/>
      <c r="H31" s="465"/>
      <c r="I31" s="468"/>
      <c r="J31" s="444"/>
      <c r="K31" s="447"/>
      <c r="L31" s="447"/>
      <c r="M31" s="450"/>
      <c r="N31" s="453"/>
      <c r="O31" s="546"/>
      <c r="P31" s="441"/>
      <c r="Q31" s="475"/>
      <c r="R31" s="475"/>
      <c r="S31" s="475"/>
      <c r="T31" s="513"/>
    </row>
    <row r="32" spans="1:176">
      <c r="A32" s="456"/>
      <c r="B32" s="305"/>
      <c r="C32" s="459"/>
      <c r="D32" s="459"/>
      <c r="E32" s="462"/>
      <c r="F32" s="462"/>
      <c r="G32" s="462"/>
      <c r="H32" s="465"/>
      <c r="I32" s="468"/>
      <c r="J32" s="444"/>
      <c r="K32" s="447"/>
      <c r="L32" s="447"/>
      <c r="M32" s="450"/>
      <c r="N32" s="453"/>
      <c r="O32" s="546"/>
      <c r="P32" s="441"/>
      <c r="Q32" s="475"/>
      <c r="R32" s="475"/>
      <c r="S32" s="475"/>
      <c r="T32" s="513"/>
    </row>
    <row r="33" spans="1:20">
      <c r="A33" s="456"/>
      <c r="B33" s="305"/>
      <c r="C33" s="459"/>
      <c r="D33" s="459"/>
      <c r="E33" s="462"/>
      <c r="F33" s="462"/>
      <c r="G33" s="462"/>
      <c r="H33" s="465"/>
      <c r="I33" s="468"/>
      <c r="J33" s="444"/>
      <c r="K33" s="447"/>
      <c r="L33" s="447"/>
      <c r="M33" s="450"/>
      <c r="N33" s="453"/>
      <c r="O33" s="546"/>
      <c r="P33" s="441"/>
      <c r="Q33" s="475"/>
      <c r="R33" s="475"/>
      <c r="S33" s="475"/>
      <c r="T33" s="513"/>
    </row>
    <row r="34" spans="1:20" ht="15.75" customHeight="1">
      <c r="A34" s="457"/>
      <c r="B34" s="471"/>
      <c r="C34" s="460"/>
      <c r="D34" s="460"/>
      <c r="E34" s="463"/>
      <c r="F34" s="463"/>
      <c r="G34" s="463"/>
      <c r="H34" s="466"/>
      <c r="I34" s="469"/>
      <c r="J34" s="445"/>
      <c r="K34" s="448"/>
      <c r="L34" s="448"/>
      <c r="M34" s="451"/>
      <c r="N34" s="454"/>
      <c r="O34" s="546"/>
      <c r="P34" s="441"/>
      <c r="Q34" s="475"/>
      <c r="R34" s="475"/>
      <c r="S34" s="475"/>
      <c r="T34" s="513"/>
    </row>
    <row r="35" spans="1:20">
      <c r="A35" s="455">
        <f>'Mapa Final'!A45</f>
        <v>0</v>
      </c>
      <c r="B35" s="470">
        <f>'Mapa Final'!B45</f>
        <v>0</v>
      </c>
      <c r="C35" s="458">
        <f>'Mapa Final'!C45</f>
        <v>0</v>
      </c>
      <c r="D35" s="458">
        <f>'Mapa Final'!D45</f>
        <v>0</v>
      </c>
      <c r="E35" s="461">
        <f>'Mapa Final'!E45</f>
        <v>0</v>
      </c>
      <c r="F35" s="461">
        <f>'Mapa Final'!F45</f>
        <v>0</v>
      </c>
      <c r="G35" s="461">
        <f>'Mapa Final'!G45</f>
        <v>0</v>
      </c>
      <c r="H35" s="464" t="str">
        <f>'Mapa Final'!I45</f>
        <v>Muy Baja</v>
      </c>
      <c r="I35" s="467" t="b">
        <f>'Mapa Final'!L45</f>
        <v>0</v>
      </c>
      <c r="J35" s="443" t="e">
        <f>'Mapa Final'!N45</f>
        <v>#N/A</v>
      </c>
      <c r="K35" s="446" t="e">
        <f>'Mapa Final'!AA45</f>
        <v>#DIV/0!</v>
      </c>
      <c r="L35" s="446" t="e">
        <f>'Mapa Final'!AE45</f>
        <v>#DIV/0!</v>
      </c>
      <c r="M35" s="449" t="e">
        <f>'Mapa Final'!AG45</f>
        <v>#DIV/0!</v>
      </c>
      <c r="N35" s="452">
        <f>'Mapa Final'!AH45</f>
        <v>0</v>
      </c>
      <c r="O35" s="546"/>
      <c r="P35" s="441"/>
      <c r="Q35" s="441"/>
      <c r="R35" s="441"/>
      <c r="S35" s="441"/>
      <c r="T35" s="441"/>
    </row>
    <row r="36" spans="1:20">
      <c r="A36" s="456"/>
      <c r="B36" s="305"/>
      <c r="C36" s="459"/>
      <c r="D36" s="459"/>
      <c r="E36" s="462"/>
      <c r="F36" s="462"/>
      <c r="G36" s="462"/>
      <c r="H36" s="465"/>
      <c r="I36" s="468"/>
      <c r="J36" s="444"/>
      <c r="K36" s="447"/>
      <c r="L36" s="447"/>
      <c r="M36" s="450"/>
      <c r="N36" s="453"/>
      <c r="O36" s="546"/>
      <c r="P36" s="441"/>
      <c r="Q36" s="441"/>
      <c r="R36" s="441"/>
      <c r="S36" s="441"/>
      <c r="T36" s="441"/>
    </row>
    <row r="37" spans="1:20">
      <c r="A37" s="456"/>
      <c r="B37" s="305"/>
      <c r="C37" s="459"/>
      <c r="D37" s="459"/>
      <c r="E37" s="462"/>
      <c r="F37" s="462"/>
      <c r="G37" s="462"/>
      <c r="H37" s="465"/>
      <c r="I37" s="468"/>
      <c r="J37" s="444"/>
      <c r="K37" s="447"/>
      <c r="L37" s="447"/>
      <c r="M37" s="450"/>
      <c r="N37" s="453"/>
      <c r="O37" s="546"/>
      <c r="P37" s="441"/>
      <c r="Q37" s="441"/>
      <c r="R37" s="441"/>
      <c r="S37" s="441"/>
      <c r="T37" s="441"/>
    </row>
    <row r="38" spans="1:20">
      <c r="A38" s="456"/>
      <c r="B38" s="305"/>
      <c r="C38" s="459"/>
      <c r="D38" s="459"/>
      <c r="E38" s="462"/>
      <c r="F38" s="462"/>
      <c r="G38" s="462"/>
      <c r="H38" s="465"/>
      <c r="I38" s="468"/>
      <c r="J38" s="444"/>
      <c r="K38" s="447"/>
      <c r="L38" s="447"/>
      <c r="M38" s="450"/>
      <c r="N38" s="453"/>
      <c r="O38" s="546"/>
      <c r="P38" s="441"/>
      <c r="Q38" s="441"/>
      <c r="R38" s="441"/>
      <c r="S38" s="441"/>
      <c r="T38" s="441"/>
    </row>
    <row r="39" spans="1:20" ht="15.75" customHeight="1">
      <c r="A39" s="457"/>
      <c r="B39" s="471"/>
      <c r="C39" s="460"/>
      <c r="D39" s="460"/>
      <c r="E39" s="463"/>
      <c r="F39" s="463"/>
      <c r="G39" s="463"/>
      <c r="H39" s="466"/>
      <c r="I39" s="469"/>
      <c r="J39" s="445"/>
      <c r="K39" s="448"/>
      <c r="L39" s="448"/>
      <c r="M39" s="451"/>
      <c r="N39" s="454"/>
      <c r="O39" s="546"/>
      <c r="P39" s="441"/>
      <c r="Q39" s="441"/>
      <c r="R39" s="441"/>
      <c r="S39" s="441"/>
      <c r="T39" s="441"/>
    </row>
    <row r="40" spans="1:20">
      <c r="A40" s="455">
        <f>'Mapa Final'!A50</f>
        <v>0</v>
      </c>
      <c r="B40" s="470">
        <f>'Mapa Final'!B50</f>
        <v>0</v>
      </c>
      <c r="C40" s="458">
        <f>'Mapa Final'!C50</f>
        <v>0</v>
      </c>
      <c r="D40" s="458">
        <f>'Mapa Final'!D50</f>
        <v>0</v>
      </c>
      <c r="E40" s="461">
        <f>'Mapa Final'!E50</f>
        <v>0</v>
      </c>
      <c r="F40" s="461">
        <f>'Mapa Final'!F50</f>
        <v>0</v>
      </c>
      <c r="G40" s="461">
        <f>'Mapa Final'!G50</f>
        <v>0</v>
      </c>
      <c r="H40" s="464" t="str">
        <f>'Mapa Final'!I50</f>
        <v>Muy Baja</v>
      </c>
      <c r="I40" s="467" t="b">
        <f>'Mapa Final'!L50</f>
        <v>0</v>
      </c>
      <c r="J40" s="443" t="e">
        <f>'Mapa Final'!N50</f>
        <v>#N/A</v>
      </c>
      <c r="K40" s="446" t="e">
        <f>'Mapa Final'!AA50</f>
        <v>#DIV/0!</v>
      </c>
      <c r="L40" s="446" t="e">
        <f>'Mapa Final'!AE50</f>
        <v>#DIV/0!</v>
      </c>
      <c r="M40" s="449" t="e">
        <f>'Mapa Final'!AG50</f>
        <v>#DIV/0!</v>
      </c>
      <c r="N40" s="452">
        <f>'Mapa Final'!AH50</f>
        <v>0</v>
      </c>
      <c r="O40" s="546"/>
      <c r="P40" s="441"/>
      <c r="Q40" s="441"/>
      <c r="R40" s="441"/>
      <c r="S40" s="441"/>
      <c r="T40" s="441"/>
    </row>
    <row r="41" spans="1:20">
      <c r="A41" s="456"/>
      <c r="B41" s="305"/>
      <c r="C41" s="459"/>
      <c r="D41" s="459"/>
      <c r="E41" s="462"/>
      <c r="F41" s="462"/>
      <c r="G41" s="462"/>
      <c r="H41" s="465"/>
      <c r="I41" s="468"/>
      <c r="J41" s="444"/>
      <c r="K41" s="447"/>
      <c r="L41" s="447"/>
      <c r="M41" s="450"/>
      <c r="N41" s="453"/>
      <c r="O41" s="546"/>
      <c r="P41" s="441"/>
      <c r="Q41" s="441"/>
      <c r="R41" s="441"/>
      <c r="S41" s="441"/>
      <c r="T41" s="441"/>
    </row>
    <row r="42" spans="1:20">
      <c r="A42" s="456"/>
      <c r="B42" s="305"/>
      <c r="C42" s="459"/>
      <c r="D42" s="459"/>
      <c r="E42" s="462"/>
      <c r="F42" s="462"/>
      <c r="G42" s="462"/>
      <c r="H42" s="465"/>
      <c r="I42" s="468"/>
      <c r="J42" s="444"/>
      <c r="K42" s="447"/>
      <c r="L42" s="447"/>
      <c r="M42" s="450"/>
      <c r="N42" s="453"/>
      <c r="O42" s="546"/>
      <c r="P42" s="441"/>
      <c r="Q42" s="441"/>
      <c r="R42" s="441"/>
      <c r="S42" s="441"/>
      <c r="T42" s="441"/>
    </row>
    <row r="43" spans="1:20">
      <c r="A43" s="456"/>
      <c r="B43" s="305"/>
      <c r="C43" s="459"/>
      <c r="D43" s="459"/>
      <c r="E43" s="462"/>
      <c r="F43" s="462"/>
      <c r="G43" s="462"/>
      <c r="H43" s="465"/>
      <c r="I43" s="468"/>
      <c r="J43" s="444"/>
      <c r="K43" s="447"/>
      <c r="L43" s="447"/>
      <c r="M43" s="450"/>
      <c r="N43" s="453"/>
      <c r="O43" s="546"/>
      <c r="P43" s="441"/>
      <c r="Q43" s="441"/>
      <c r="R43" s="441"/>
      <c r="S43" s="441"/>
      <c r="T43" s="441"/>
    </row>
    <row r="44" spans="1:20" ht="15.75" customHeight="1">
      <c r="A44" s="457"/>
      <c r="B44" s="471"/>
      <c r="C44" s="460"/>
      <c r="D44" s="460"/>
      <c r="E44" s="463"/>
      <c r="F44" s="463"/>
      <c r="G44" s="463"/>
      <c r="H44" s="466"/>
      <c r="I44" s="469"/>
      <c r="J44" s="445"/>
      <c r="K44" s="448"/>
      <c r="L44" s="448"/>
      <c r="M44" s="451"/>
      <c r="N44" s="454"/>
      <c r="O44" s="546"/>
      <c r="P44" s="441"/>
      <c r="Q44" s="441"/>
      <c r="R44" s="441"/>
      <c r="S44" s="441"/>
      <c r="T44" s="441"/>
    </row>
    <row r="45" spans="1:20">
      <c r="A45" s="455">
        <f>'Mapa Final'!A55</f>
        <v>0</v>
      </c>
      <c r="B45" s="470">
        <f>'Mapa Final'!B55</f>
        <v>0</v>
      </c>
      <c r="C45" s="458">
        <f>'Mapa Final'!C55</f>
        <v>0</v>
      </c>
      <c r="D45" s="458">
        <f>'Mapa Final'!D55</f>
        <v>0</v>
      </c>
      <c r="E45" s="461">
        <f>'Mapa Final'!E55</f>
        <v>0</v>
      </c>
      <c r="F45" s="461">
        <f>'Mapa Final'!F55</f>
        <v>0</v>
      </c>
      <c r="G45" s="461">
        <f>'Mapa Final'!G55</f>
        <v>0</v>
      </c>
      <c r="H45" s="464" t="str">
        <f>'Mapa Final'!I55</f>
        <v>Muy Baja</v>
      </c>
      <c r="I45" s="467" t="b">
        <f>'Mapa Final'!L55</f>
        <v>0</v>
      </c>
      <c r="J45" s="443" t="e">
        <f>'Mapa Final'!N55</f>
        <v>#N/A</v>
      </c>
      <c r="K45" s="446" t="e">
        <f>'Mapa Final'!AA55</f>
        <v>#DIV/0!</v>
      </c>
      <c r="L45" s="446" t="e">
        <f>'Mapa Final'!AE55</f>
        <v>#DIV/0!</v>
      </c>
      <c r="M45" s="449" t="e">
        <f>'Mapa Final'!AG55</f>
        <v>#DIV/0!</v>
      </c>
      <c r="N45" s="452">
        <f>'Mapa Final'!AH55</f>
        <v>0</v>
      </c>
      <c r="O45" s="441"/>
      <c r="P45" s="441"/>
      <c r="Q45" s="441"/>
      <c r="R45" s="441"/>
      <c r="S45" s="441"/>
      <c r="T45" s="441"/>
    </row>
    <row r="46" spans="1:20">
      <c r="A46" s="456"/>
      <c r="B46" s="305"/>
      <c r="C46" s="459"/>
      <c r="D46" s="459"/>
      <c r="E46" s="462"/>
      <c r="F46" s="462"/>
      <c r="G46" s="462"/>
      <c r="H46" s="465"/>
      <c r="I46" s="468"/>
      <c r="J46" s="444"/>
      <c r="K46" s="447"/>
      <c r="L46" s="447"/>
      <c r="M46" s="450"/>
      <c r="N46" s="453"/>
      <c r="O46" s="441"/>
      <c r="P46" s="441"/>
      <c r="Q46" s="441"/>
      <c r="R46" s="441"/>
      <c r="S46" s="441"/>
      <c r="T46" s="441"/>
    </row>
    <row r="47" spans="1:20">
      <c r="A47" s="456"/>
      <c r="B47" s="305"/>
      <c r="C47" s="459"/>
      <c r="D47" s="459"/>
      <c r="E47" s="462"/>
      <c r="F47" s="462"/>
      <c r="G47" s="462"/>
      <c r="H47" s="465"/>
      <c r="I47" s="468"/>
      <c r="J47" s="444"/>
      <c r="K47" s="447"/>
      <c r="L47" s="447"/>
      <c r="M47" s="450"/>
      <c r="N47" s="453"/>
      <c r="O47" s="441"/>
      <c r="P47" s="441"/>
      <c r="Q47" s="441"/>
      <c r="R47" s="441"/>
      <c r="S47" s="441"/>
      <c r="T47" s="441"/>
    </row>
    <row r="48" spans="1:20">
      <c r="A48" s="456"/>
      <c r="B48" s="305"/>
      <c r="C48" s="459"/>
      <c r="D48" s="459"/>
      <c r="E48" s="462"/>
      <c r="F48" s="462"/>
      <c r="G48" s="462"/>
      <c r="H48" s="465"/>
      <c r="I48" s="468"/>
      <c r="J48" s="444"/>
      <c r="K48" s="447"/>
      <c r="L48" s="447"/>
      <c r="M48" s="450"/>
      <c r="N48" s="453"/>
      <c r="O48" s="441"/>
      <c r="P48" s="441"/>
      <c r="Q48" s="441"/>
      <c r="R48" s="441"/>
      <c r="S48" s="441"/>
      <c r="T48" s="441"/>
    </row>
    <row r="49" spans="1:20" ht="15.75" customHeight="1">
      <c r="A49" s="457"/>
      <c r="B49" s="471"/>
      <c r="C49" s="460"/>
      <c r="D49" s="460"/>
      <c r="E49" s="463"/>
      <c r="F49" s="463"/>
      <c r="G49" s="463"/>
      <c r="H49" s="466"/>
      <c r="I49" s="469"/>
      <c r="J49" s="445"/>
      <c r="K49" s="448"/>
      <c r="L49" s="448"/>
      <c r="M49" s="451"/>
      <c r="N49" s="454"/>
      <c r="O49" s="441"/>
      <c r="P49" s="441"/>
      <c r="Q49" s="441"/>
      <c r="R49" s="441"/>
      <c r="S49" s="441"/>
      <c r="T49" s="441"/>
    </row>
  </sheetData>
  <mergeCells count="179">
    <mergeCell ref="S45:S49"/>
    <mergeCell ref="T45:T49"/>
    <mergeCell ref="O45:O49"/>
    <mergeCell ref="P30:P34"/>
    <mergeCell ref="Q30:Q34"/>
    <mergeCell ref="R30:R34"/>
    <mergeCell ref="S30:S34"/>
    <mergeCell ref="T30:T34"/>
    <mergeCell ref="P40:P44"/>
    <mergeCell ref="Q40:Q44"/>
    <mergeCell ref="R40:R44"/>
    <mergeCell ref="S40:S44"/>
    <mergeCell ref="T40:T44"/>
    <mergeCell ref="P45:P49"/>
    <mergeCell ref="Q45:Q49"/>
    <mergeCell ref="R45:R49"/>
    <mergeCell ref="S15:S19"/>
    <mergeCell ref="T15:T19"/>
    <mergeCell ref="O9:O14"/>
    <mergeCell ref="P20:P24"/>
    <mergeCell ref="Q20:Q24"/>
    <mergeCell ref="R20:R24"/>
    <mergeCell ref="S20:S24"/>
    <mergeCell ref="T20:T24"/>
    <mergeCell ref="P35:P39"/>
    <mergeCell ref="Q35:Q39"/>
    <mergeCell ref="R35:R39"/>
    <mergeCell ref="S35:S39"/>
    <mergeCell ref="T35:T39"/>
    <mergeCell ref="P25:P29"/>
    <mergeCell ref="Q25:Q29"/>
    <mergeCell ref="R25:R29"/>
    <mergeCell ref="S25:S29"/>
    <mergeCell ref="T25:T29"/>
    <mergeCell ref="O15:O19"/>
    <mergeCell ref="P9: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I15:I19"/>
    <mergeCell ref="M10:M14"/>
    <mergeCell ref="N10:N14"/>
    <mergeCell ref="B10:B14"/>
    <mergeCell ref="G10:G14"/>
    <mergeCell ref="H10:H14"/>
    <mergeCell ref="I10:I14"/>
    <mergeCell ref="J10:J14"/>
    <mergeCell ref="K10:K14"/>
    <mergeCell ref="L10:L14"/>
    <mergeCell ref="N15:N19"/>
    <mergeCell ref="Q9:Q14"/>
    <mergeCell ref="R9:R14"/>
    <mergeCell ref="S9:S14"/>
    <mergeCell ref="T9:T14"/>
    <mergeCell ref="P15:P19"/>
    <mergeCell ref="Q15:Q19"/>
    <mergeCell ref="R15:R19"/>
    <mergeCell ref="J15:J19"/>
    <mergeCell ref="K15:K19"/>
    <mergeCell ref="L15:L19"/>
    <mergeCell ref="M15:M19"/>
    <mergeCell ref="A9:N9"/>
    <mergeCell ref="A10:A14"/>
    <mergeCell ref="C10:C14"/>
    <mergeCell ref="D10:D14"/>
    <mergeCell ref="E10:E14"/>
    <mergeCell ref="F10:F14"/>
    <mergeCell ref="A15:A19"/>
    <mergeCell ref="C15:C19"/>
    <mergeCell ref="D15:D19"/>
    <mergeCell ref="E15:E19"/>
    <mergeCell ref="F15:F19"/>
    <mergeCell ref="G15:G19"/>
    <mergeCell ref="H15:H19"/>
    <mergeCell ref="A20:A24"/>
    <mergeCell ref="C20:C24"/>
    <mergeCell ref="D20:D24"/>
    <mergeCell ref="E20:E24"/>
    <mergeCell ref="F20:F24"/>
    <mergeCell ref="B15:B19"/>
    <mergeCell ref="B20:B24"/>
    <mergeCell ref="B25:B29"/>
    <mergeCell ref="A25:A29"/>
    <mergeCell ref="C25:C29"/>
    <mergeCell ref="D25:D29"/>
    <mergeCell ref="E25:E29"/>
    <mergeCell ref="F25:F29"/>
    <mergeCell ref="C30:C34"/>
    <mergeCell ref="D30:D34"/>
    <mergeCell ref="E30:E34"/>
    <mergeCell ref="F30:F34"/>
    <mergeCell ref="N30:N34"/>
    <mergeCell ref="O30:O34"/>
    <mergeCell ref="N20:N24"/>
    <mergeCell ref="O20:O24"/>
    <mergeCell ref="G20:G24"/>
    <mergeCell ref="H20:H24"/>
    <mergeCell ref="I20:I24"/>
    <mergeCell ref="J20:J24"/>
    <mergeCell ref="K20:K24"/>
    <mergeCell ref="L20:L24"/>
    <mergeCell ref="N25:N29"/>
    <mergeCell ref="O25:O29"/>
    <mergeCell ref="J25:J29"/>
    <mergeCell ref="K25:K29"/>
    <mergeCell ref="L25:L29"/>
    <mergeCell ref="M25:M29"/>
    <mergeCell ref="H25:H29"/>
    <mergeCell ref="I25:I29"/>
    <mergeCell ref="G25:G29"/>
    <mergeCell ref="I35:I39"/>
    <mergeCell ref="M30:M34"/>
    <mergeCell ref="G30:G34"/>
    <mergeCell ref="H30:H34"/>
    <mergeCell ref="I30:I34"/>
    <mergeCell ref="J30:J34"/>
    <mergeCell ref="K30:K34"/>
    <mergeCell ref="L30:L34"/>
    <mergeCell ref="M20:M24"/>
    <mergeCell ref="N35:N39"/>
    <mergeCell ref="O35:O39"/>
    <mergeCell ref="B30:B34"/>
    <mergeCell ref="A30:A34"/>
    <mergeCell ref="A40:A44"/>
    <mergeCell ref="C40:C44"/>
    <mergeCell ref="D40:D44"/>
    <mergeCell ref="E40:E44"/>
    <mergeCell ref="F40:F44"/>
    <mergeCell ref="J35:J39"/>
    <mergeCell ref="K35:K39"/>
    <mergeCell ref="L35:L39"/>
    <mergeCell ref="M35:M39"/>
    <mergeCell ref="B35:B39"/>
    <mergeCell ref="B40:B44"/>
    <mergeCell ref="N40:N44"/>
    <mergeCell ref="O40:O44"/>
    <mergeCell ref="A35:A39"/>
    <mergeCell ref="C35:C39"/>
    <mergeCell ref="D35:D39"/>
    <mergeCell ref="E35:E39"/>
    <mergeCell ref="F35:F39"/>
    <mergeCell ref="G35:G39"/>
    <mergeCell ref="H35:H39"/>
    <mergeCell ref="M40:M44"/>
    <mergeCell ref="G40:G44"/>
    <mergeCell ref="H40:H44"/>
    <mergeCell ref="I40:I44"/>
    <mergeCell ref="J40:J44"/>
    <mergeCell ref="K40:K44"/>
    <mergeCell ref="L40:L44"/>
    <mergeCell ref="B45:B49"/>
    <mergeCell ref="J45:J49"/>
    <mergeCell ref="K45:K49"/>
    <mergeCell ref="L45:L49"/>
    <mergeCell ref="M45:M49"/>
    <mergeCell ref="N45:N49"/>
    <mergeCell ref="A45:A49"/>
    <mergeCell ref="C45:C49"/>
    <mergeCell ref="D45:D49"/>
    <mergeCell ref="E45:E49"/>
    <mergeCell ref="F45:F49"/>
    <mergeCell ref="G45:G49"/>
    <mergeCell ref="H45:H49"/>
    <mergeCell ref="I45:I49"/>
  </mergeCells>
  <conditionalFormatting sqref="D8:G8 H7 H50:J1048576 A7:B7">
    <cfRule type="containsText" dxfId="899" priority="663" operator="containsText" text="3- Moderado">
      <formula>NOT(ISERROR(SEARCH("3- Moderado",A7)))</formula>
    </cfRule>
    <cfRule type="containsText" dxfId="898" priority="664" operator="containsText" text="6- Moderado">
      <formula>NOT(ISERROR(SEARCH("6- Moderado",A7)))</formula>
    </cfRule>
    <cfRule type="containsText" dxfId="897" priority="665" operator="containsText" text="4- Moderado">
      <formula>NOT(ISERROR(SEARCH("4- Moderado",A7)))</formula>
    </cfRule>
    <cfRule type="containsText" dxfId="896" priority="666" operator="containsText" text="3- Bajo">
      <formula>NOT(ISERROR(SEARCH("3- Bajo",A7)))</formula>
    </cfRule>
    <cfRule type="containsText" dxfId="895" priority="667" operator="containsText" text="4- Bajo">
      <formula>NOT(ISERROR(SEARCH("4- Bajo",A7)))</formula>
    </cfRule>
    <cfRule type="containsText" dxfId="894" priority="668" operator="containsText" text="1- Bajo">
      <formula>NOT(ISERROR(SEARCH("1- Bajo",A7)))</formula>
    </cfRule>
  </conditionalFormatting>
  <conditionalFormatting sqref="H8:J8">
    <cfRule type="containsText" dxfId="893" priority="656" operator="containsText" text="3- Moderado">
      <formula>NOT(ISERROR(SEARCH("3- Moderado",H8)))</formula>
    </cfRule>
    <cfRule type="containsText" dxfId="892" priority="657" operator="containsText" text="6- Moderado">
      <formula>NOT(ISERROR(SEARCH("6- Moderado",H8)))</formula>
    </cfRule>
    <cfRule type="containsText" dxfId="891" priority="658" operator="containsText" text="4- Moderado">
      <formula>NOT(ISERROR(SEARCH("4- Moderado",H8)))</formula>
    </cfRule>
    <cfRule type="containsText" dxfId="890" priority="659" operator="containsText" text="3- Bajo">
      <formula>NOT(ISERROR(SEARCH("3- Bajo",H8)))</formula>
    </cfRule>
    <cfRule type="containsText" dxfId="889" priority="660" operator="containsText" text="4- Bajo">
      <formula>NOT(ISERROR(SEARCH("4- Bajo",H8)))</formula>
    </cfRule>
    <cfRule type="containsText" dxfId="888" priority="662" operator="containsText" text="1- Bajo">
      <formula>NOT(ISERROR(SEARCH("1- Bajo",H8)))</formula>
    </cfRule>
  </conditionalFormatting>
  <conditionalFormatting sqref="J8 J50:J1048576">
    <cfRule type="containsText" dxfId="887" priority="645" operator="containsText" text="25- Extremo">
      <formula>NOT(ISERROR(SEARCH("25- Extremo",J8)))</formula>
    </cfRule>
    <cfRule type="containsText" dxfId="886" priority="646" operator="containsText" text="20- Extremo">
      <formula>NOT(ISERROR(SEARCH("20- Extremo",J8)))</formula>
    </cfRule>
    <cfRule type="containsText" dxfId="885" priority="647" operator="containsText" text="15- Extremo">
      <formula>NOT(ISERROR(SEARCH("15- Extremo",J8)))</formula>
    </cfRule>
    <cfRule type="containsText" dxfId="884" priority="648" operator="containsText" text="10- Extremo">
      <formula>NOT(ISERROR(SEARCH("10- Extremo",J8)))</formula>
    </cfRule>
    <cfRule type="containsText" dxfId="883" priority="649" operator="containsText" text="5- Extremo">
      <formula>NOT(ISERROR(SEARCH("5- Extremo",J8)))</formula>
    </cfRule>
    <cfRule type="containsText" dxfId="882" priority="650" operator="containsText" text="12- Alto">
      <formula>NOT(ISERROR(SEARCH("12- Alto",J8)))</formula>
    </cfRule>
    <cfRule type="containsText" dxfId="881" priority="651" operator="containsText" text="10- Alto">
      <formula>NOT(ISERROR(SEARCH("10- Alto",J8)))</formula>
    </cfRule>
    <cfRule type="containsText" dxfId="880" priority="652" operator="containsText" text="9- Alto">
      <formula>NOT(ISERROR(SEARCH("9- Alto",J8)))</formula>
    </cfRule>
    <cfRule type="containsText" dxfId="879" priority="653" operator="containsText" text="8- Alto">
      <formula>NOT(ISERROR(SEARCH("8- Alto",J8)))</formula>
    </cfRule>
    <cfRule type="containsText" dxfId="878" priority="654" operator="containsText" text="5- Alto">
      <formula>NOT(ISERROR(SEARCH("5- Alto",J8)))</formula>
    </cfRule>
    <cfRule type="containsText" dxfId="877" priority="655" operator="containsText" text="4- Alto">
      <formula>NOT(ISERROR(SEARCH("4- Alto",J8)))</formula>
    </cfRule>
    <cfRule type="containsText" dxfId="876" priority="661" operator="containsText" text="2- Bajo">
      <formula>NOT(ISERROR(SEARCH("2- Bajo",J8)))</formula>
    </cfRule>
  </conditionalFormatting>
  <conditionalFormatting sqref="K10:L10 K15:L15 K20:L20">
    <cfRule type="containsText" dxfId="875" priority="639" operator="containsText" text="3- Moderado">
      <formula>NOT(ISERROR(SEARCH("3- Moderado",K10)))</formula>
    </cfRule>
    <cfRule type="containsText" dxfId="874" priority="640" operator="containsText" text="6- Moderado">
      <formula>NOT(ISERROR(SEARCH("6- Moderado",K10)))</formula>
    </cfRule>
    <cfRule type="containsText" dxfId="873" priority="641" operator="containsText" text="4- Moderado">
      <formula>NOT(ISERROR(SEARCH("4- Moderado",K10)))</formula>
    </cfRule>
    <cfRule type="containsText" dxfId="872" priority="642" operator="containsText" text="3- Bajo">
      <formula>NOT(ISERROR(SEARCH("3- Bajo",K10)))</formula>
    </cfRule>
    <cfRule type="containsText" dxfId="871" priority="643" operator="containsText" text="4- Bajo">
      <formula>NOT(ISERROR(SEARCH("4- Bajo",K10)))</formula>
    </cfRule>
    <cfRule type="containsText" dxfId="870" priority="644" operator="containsText" text="1- Bajo">
      <formula>NOT(ISERROR(SEARCH("1- Bajo",K10)))</formula>
    </cfRule>
  </conditionalFormatting>
  <conditionalFormatting sqref="H10:I10 H15:I15 H20:I20">
    <cfRule type="containsText" dxfId="869" priority="633" operator="containsText" text="3- Moderado">
      <formula>NOT(ISERROR(SEARCH("3- Moderado",H10)))</formula>
    </cfRule>
    <cfRule type="containsText" dxfId="868" priority="634" operator="containsText" text="6- Moderado">
      <formula>NOT(ISERROR(SEARCH("6- Moderado",H10)))</formula>
    </cfRule>
    <cfRule type="containsText" dxfId="867" priority="635" operator="containsText" text="4- Moderado">
      <formula>NOT(ISERROR(SEARCH("4- Moderado",H10)))</formula>
    </cfRule>
    <cfRule type="containsText" dxfId="866" priority="636" operator="containsText" text="3- Bajo">
      <formula>NOT(ISERROR(SEARCH("3- Bajo",H10)))</formula>
    </cfRule>
    <cfRule type="containsText" dxfId="865" priority="637" operator="containsText" text="4- Bajo">
      <formula>NOT(ISERROR(SEARCH("4- Bajo",H10)))</formula>
    </cfRule>
    <cfRule type="containsText" dxfId="864" priority="638" operator="containsText" text="1- Bajo">
      <formula>NOT(ISERROR(SEARCH("1- Bajo",H10)))</formula>
    </cfRule>
  </conditionalFormatting>
  <conditionalFormatting sqref="A10:E10 E15 A15:B15 B20 B25 B30 B35 B40 B45">
    <cfRule type="containsText" dxfId="863" priority="627" operator="containsText" text="3- Moderado">
      <formula>NOT(ISERROR(SEARCH("3- Moderado",A10)))</formula>
    </cfRule>
    <cfRule type="containsText" dxfId="862" priority="628" operator="containsText" text="6- Moderado">
      <formula>NOT(ISERROR(SEARCH("6- Moderado",A10)))</formula>
    </cfRule>
    <cfRule type="containsText" dxfId="861" priority="629" operator="containsText" text="4- Moderado">
      <formula>NOT(ISERROR(SEARCH("4- Moderado",A10)))</formula>
    </cfRule>
    <cfRule type="containsText" dxfId="860" priority="630" operator="containsText" text="3- Bajo">
      <formula>NOT(ISERROR(SEARCH("3- Bajo",A10)))</formula>
    </cfRule>
    <cfRule type="containsText" dxfId="859" priority="631" operator="containsText" text="4- Bajo">
      <formula>NOT(ISERROR(SEARCH("4- Bajo",A10)))</formula>
    </cfRule>
    <cfRule type="containsText" dxfId="858" priority="632" operator="containsText" text="1- Bajo">
      <formula>NOT(ISERROR(SEARCH("1- Bajo",A10)))</formula>
    </cfRule>
  </conditionalFormatting>
  <conditionalFormatting sqref="F10:G10 F15:G15">
    <cfRule type="containsText" dxfId="857" priority="621" operator="containsText" text="3- Moderado">
      <formula>NOT(ISERROR(SEARCH("3- Moderado",F10)))</formula>
    </cfRule>
    <cfRule type="containsText" dxfId="856" priority="622" operator="containsText" text="6- Moderado">
      <formula>NOT(ISERROR(SEARCH("6- Moderado",F10)))</formula>
    </cfRule>
    <cfRule type="containsText" dxfId="855" priority="623" operator="containsText" text="4- Moderado">
      <formula>NOT(ISERROR(SEARCH("4- Moderado",F10)))</formula>
    </cfRule>
    <cfRule type="containsText" dxfId="854" priority="624" operator="containsText" text="3- Bajo">
      <formula>NOT(ISERROR(SEARCH("3- Bajo",F10)))</formula>
    </cfRule>
    <cfRule type="containsText" dxfId="853" priority="625" operator="containsText" text="4- Bajo">
      <formula>NOT(ISERROR(SEARCH("4- Bajo",F10)))</formula>
    </cfRule>
    <cfRule type="containsText" dxfId="852" priority="626" operator="containsText" text="1- Bajo">
      <formula>NOT(ISERROR(SEARCH("1- Bajo",F10)))</formula>
    </cfRule>
  </conditionalFormatting>
  <conditionalFormatting sqref="K8">
    <cfRule type="containsText" dxfId="851" priority="615" operator="containsText" text="3- Moderado">
      <formula>NOT(ISERROR(SEARCH("3- Moderado",K8)))</formula>
    </cfRule>
    <cfRule type="containsText" dxfId="850" priority="616" operator="containsText" text="6- Moderado">
      <formula>NOT(ISERROR(SEARCH("6- Moderado",K8)))</formula>
    </cfRule>
    <cfRule type="containsText" dxfId="849" priority="617" operator="containsText" text="4- Moderado">
      <formula>NOT(ISERROR(SEARCH("4- Moderado",K8)))</formula>
    </cfRule>
    <cfRule type="containsText" dxfId="848" priority="618" operator="containsText" text="3- Bajo">
      <formula>NOT(ISERROR(SEARCH("3- Bajo",K8)))</formula>
    </cfRule>
    <cfRule type="containsText" dxfId="847" priority="619" operator="containsText" text="4- Bajo">
      <formula>NOT(ISERROR(SEARCH("4- Bajo",K8)))</formula>
    </cfRule>
    <cfRule type="containsText" dxfId="846" priority="620" operator="containsText" text="1- Bajo">
      <formula>NOT(ISERROR(SEARCH("1- Bajo",K8)))</formula>
    </cfRule>
  </conditionalFormatting>
  <conditionalFormatting sqref="L8">
    <cfRule type="containsText" dxfId="845" priority="609" operator="containsText" text="3- Moderado">
      <formula>NOT(ISERROR(SEARCH("3- Moderado",L8)))</formula>
    </cfRule>
    <cfRule type="containsText" dxfId="844" priority="610" operator="containsText" text="6- Moderado">
      <formula>NOT(ISERROR(SEARCH("6- Moderado",L8)))</formula>
    </cfRule>
    <cfRule type="containsText" dxfId="843" priority="611" operator="containsText" text="4- Moderado">
      <formula>NOT(ISERROR(SEARCH("4- Moderado",L8)))</formula>
    </cfRule>
    <cfRule type="containsText" dxfId="842" priority="612" operator="containsText" text="3- Bajo">
      <formula>NOT(ISERROR(SEARCH("3- Bajo",L8)))</formula>
    </cfRule>
    <cfRule type="containsText" dxfId="841" priority="613" operator="containsText" text="4- Bajo">
      <formula>NOT(ISERROR(SEARCH("4- Bajo",L8)))</formula>
    </cfRule>
    <cfRule type="containsText" dxfId="840" priority="614" operator="containsText" text="1- Bajo">
      <formula>NOT(ISERROR(SEARCH("1- Bajo",L8)))</formula>
    </cfRule>
  </conditionalFormatting>
  <conditionalFormatting sqref="M8">
    <cfRule type="containsText" dxfId="839" priority="603" operator="containsText" text="3- Moderado">
      <formula>NOT(ISERROR(SEARCH("3- Moderado",M8)))</formula>
    </cfRule>
    <cfRule type="containsText" dxfId="838" priority="604" operator="containsText" text="6- Moderado">
      <formula>NOT(ISERROR(SEARCH("6- Moderado",M8)))</formula>
    </cfRule>
    <cfRule type="containsText" dxfId="837" priority="605" operator="containsText" text="4- Moderado">
      <formula>NOT(ISERROR(SEARCH("4- Moderado",M8)))</formula>
    </cfRule>
    <cfRule type="containsText" dxfId="836" priority="606" operator="containsText" text="3- Bajo">
      <formula>NOT(ISERROR(SEARCH("3- Bajo",M8)))</formula>
    </cfRule>
    <cfRule type="containsText" dxfId="835" priority="607" operator="containsText" text="4- Bajo">
      <formula>NOT(ISERROR(SEARCH("4- Bajo",M8)))</formula>
    </cfRule>
    <cfRule type="containsText" dxfId="834" priority="608" operator="containsText" text="1- Bajo">
      <formula>NOT(ISERROR(SEARCH("1- Bajo",M8)))</formula>
    </cfRule>
  </conditionalFormatting>
  <conditionalFormatting sqref="J10:J24">
    <cfRule type="containsText" dxfId="833" priority="598" operator="containsText" text="Bajo">
      <formula>NOT(ISERROR(SEARCH("Bajo",J10)))</formula>
    </cfRule>
    <cfRule type="containsText" dxfId="832" priority="599" operator="containsText" text="Moderado">
      <formula>NOT(ISERROR(SEARCH("Moderado",J10)))</formula>
    </cfRule>
    <cfRule type="containsText" dxfId="831" priority="600" operator="containsText" text="Alto">
      <formula>NOT(ISERROR(SEARCH("Alto",J10)))</formula>
    </cfRule>
    <cfRule type="containsText" dxfId="83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829" priority="573" operator="containsText" text="Moderado">
      <formula>NOT(ISERROR(SEARCH("Moderado",M10)))</formula>
    </cfRule>
    <cfRule type="containsText" dxfId="828" priority="593" operator="containsText" text="Bajo">
      <formula>NOT(ISERROR(SEARCH("Bajo",M10)))</formula>
    </cfRule>
    <cfRule type="containsText" dxfId="827" priority="594" operator="containsText" text="Moderado">
      <formula>NOT(ISERROR(SEARCH("Moderado",M10)))</formula>
    </cfRule>
    <cfRule type="containsText" dxfId="826" priority="595" operator="containsText" text="Alto">
      <formula>NOT(ISERROR(SEARCH("Alto",M10)))</formula>
    </cfRule>
    <cfRule type="containsText" dxfId="82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824" priority="587" operator="containsText" text="3- Moderado">
      <formula>NOT(ISERROR(SEARCH("3- Moderado",N10)))</formula>
    </cfRule>
    <cfRule type="containsText" dxfId="823" priority="588" operator="containsText" text="6- Moderado">
      <formula>NOT(ISERROR(SEARCH("6- Moderado",N10)))</formula>
    </cfRule>
    <cfRule type="containsText" dxfId="822" priority="589" operator="containsText" text="4- Moderado">
      <formula>NOT(ISERROR(SEARCH("4- Moderado",N10)))</formula>
    </cfRule>
    <cfRule type="containsText" dxfId="821" priority="590" operator="containsText" text="3- Bajo">
      <formula>NOT(ISERROR(SEARCH("3- Bajo",N10)))</formula>
    </cfRule>
    <cfRule type="containsText" dxfId="820" priority="591" operator="containsText" text="4- Bajo">
      <formula>NOT(ISERROR(SEARCH("4- Bajo",N10)))</formula>
    </cfRule>
    <cfRule type="containsText" dxfId="819" priority="592" operator="containsText" text="1- Bajo">
      <formula>NOT(ISERROR(SEARCH("1- Bajo",N10)))</formula>
    </cfRule>
  </conditionalFormatting>
  <conditionalFormatting sqref="H10:H24">
    <cfRule type="containsText" dxfId="818" priority="574" operator="containsText" text="Muy Alta">
      <formula>NOT(ISERROR(SEARCH("Muy Alta",H10)))</formula>
    </cfRule>
    <cfRule type="containsText" dxfId="817" priority="575" operator="containsText" text="Alta">
      <formula>NOT(ISERROR(SEARCH("Alta",H10)))</formula>
    </cfRule>
    <cfRule type="containsText" dxfId="816" priority="576" operator="containsText" text="Muy Alta">
      <formula>NOT(ISERROR(SEARCH("Muy Alta",H10)))</formula>
    </cfRule>
    <cfRule type="containsText" dxfId="815" priority="581" operator="containsText" text="Muy Baja">
      <formula>NOT(ISERROR(SEARCH("Muy Baja",H10)))</formula>
    </cfRule>
    <cfRule type="containsText" dxfId="814" priority="582" operator="containsText" text="Baja">
      <formula>NOT(ISERROR(SEARCH("Baja",H10)))</formula>
    </cfRule>
    <cfRule type="containsText" dxfId="813" priority="583" operator="containsText" text="Media">
      <formula>NOT(ISERROR(SEARCH("Media",H10)))</formula>
    </cfRule>
    <cfRule type="containsText" dxfId="812" priority="584" operator="containsText" text="Alta">
      <formula>NOT(ISERROR(SEARCH("Alta",H10)))</formula>
    </cfRule>
    <cfRule type="containsText" dxfId="811" priority="586" operator="containsText" text="Muy Alta">
      <formula>NOT(ISERROR(SEARCH("Muy Alta",H10)))</formula>
    </cfRule>
  </conditionalFormatting>
  <conditionalFormatting sqref="I10:I24">
    <cfRule type="containsText" dxfId="810" priority="577" operator="containsText" text="Catastrófico">
      <formula>NOT(ISERROR(SEARCH("Catastrófico",I10)))</formula>
    </cfRule>
    <cfRule type="containsText" dxfId="809" priority="578" operator="containsText" text="Mayor">
      <formula>NOT(ISERROR(SEARCH("Mayor",I10)))</formula>
    </cfRule>
    <cfRule type="containsText" dxfId="808" priority="579" operator="containsText" text="Menor">
      <formula>NOT(ISERROR(SEARCH("Menor",I10)))</formula>
    </cfRule>
    <cfRule type="containsText" dxfId="807" priority="580" operator="containsText" text="Leve">
      <formula>NOT(ISERROR(SEARCH("Leve",I10)))</formula>
    </cfRule>
    <cfRule type="containsText" dxfId="806" priority="585" operator="containsText" text="Moderado">
      <formula>NOT(ISERROR(SEARCH("Moderado",I10)))</formula>
    </cfRule>
  </conditionalFormatting>
  <conditionalFormatting sqref="K10:K24">
    <cfRule type="containsText" dxfId="805" priority="572" operator="containsText" text="Media">
      <formula>NOT(ISERROR(SEARCH("Media",K10)))</formula>
    </cfRule>
  </conditionalFormatting>
  <conditionalFormatting sqref="L10:L24">
    <cfRule type="containsText" dxfId="804" priority="571" operator="containsText" text="Moderado">
      <formula>NOT(ISERROR(SEARCH("Moderado",L10)))</formula>
    </cfRule>
  </conditionalFormatting>
  <conditionalFormatting sqref="C15">
    <cfRule type="containsText" dxfId="803" priority="565" operator="containsText" text="3- Moderado">
      <formula>NOT(ISERROR(SEARCH("3- Moderado",C15)))</formula>
    </cfRule>
    <cfRule type="containsText" dxfId="802" priority="566" operator="containsText" text="6- Moderado">
      <formula>NOT(ISERROR(SEARCH("6- Moderado",C15)))</formula>
    </cfRule>
    <cfRule type="containsText" dxfId="801" priority="567" operator="containsText" text="4- Moderado">
      <formula>NOT(ISERROR(SEARCH("4- Moderado",C15)))</formula>
    </cfRule>
    <cfRule type="containsText" dxfId="800" priority="568" operator="containsText" text="3- Bajo">
      <formula>NOT(ISERROR(SEARCH("3- Bajo",C15)))</formula>
    </cfRule>
    <cfRule type="containsText" dxfId="799" priority="569" operator="containsText" text="4- Bajo">
      <formula>NOT(ISERROR(SEARCH("4- Bajo",C15)))</formula>
    </cfRule>
    <cfRule type="containsText" dxfId="798" priority="570" operator="containsText" text="1- Bajo">
      <formula>NOT(ISERROR(SEARCH("1- Bajo",C15)))</formula>
    </cfRule>
  </conditionalFormatting>
  <conditionalFormatting sqref="D15">
    <cfRule type="containsText" dxfId="797" priority="559" operator="containsText" text="3- Moderado">
      <formula>NOT(ISERROR(SEARCH("3- Moderado",D15)))</formula>
    </cfRule>
    <cfRule type="containsText" dxfId="796" priority="560" operator="containsText" text="6- Moderado">
      <formula>NOT(ISERROR(SEARCH("6- Moderado",D15)))</formula>
    </cfRule>
    <cfRule type="containsText" dxfId="795" priority="561" operator="containsText" text="4- Moderado">
      <formula>NOT(ISERROR(SEARCH("4- Moderado",D15)))</formula>
    </cfRule>
    <cfRule type="containsText" dxfId="794" priority="562" operator="containsText" text="3- Bajo">
      <formula>NOT(ISERROR(SEARCH("3- Bajo",D15)))</formula>
    </cfRule>
    <cfRule type="containsText" dxfId="793" priority="563" operator="containsText" text="4- Bajo">
      <formula>NOT(ISERROR(SEARCH("4- Bajo",D15)))</formula>
    </cfRule>
    <cfRule type="containsText" dxfId="792" priority="564" operator="containsText" text="1- Bajo">
      <formula>NOT(ISERROR(SEARCH("1- Bajo",D15)))</formula>
    </cfRule>
  </conditionalFormatting>
  <conditionalFormatting sqref="J10:J24">
    <cfRule type="containsText" dxfId="791" priority="558" operator="containsText" text="Moderado">
      <formula>NOT(ISERROR(SEARCH("Moderado",J10)))</formula>
    </cfRule>
  </conditionalFormatting>
  <conditionalFormatting sqref="J10:J24">
    <cfRule type="containsText" dxfId="790" priority="556" operator="containsText" text="Bajo">
      <formula>NOT(ISERROR(SEARCH("Bajo",J10)))</formula>
    </cfRule>
    <cfRule type="containsText" dxfId="789" priority="557" operator="containsText" text="Extremo">
      <formula>NOT(ISERROR(SEARCH("Extremo",J10)))</formula>
    </cfRule>
  </conditionalFormatting>
  <conditionalFormatting sqref="K10:K24">
    <cfRule type="containsText" dxfId="788" priority="554" operator="containsText" text="Baja">
      <formula>NOT(ISERROR(SEARCH("Baja",K10)))</formula>
    </cfRule>
    <cfRule type="containsText" dxfId="787" priority="555" operator="containsText" text="Muy Baja">
      <formula>NOT(ISERROR(SEARCH("Muy Baja",K10)))</formula>
    </cfRule>
  </conditionalFormatting>
  <conditionalFormatting sqref="K10:K24">
    <cfRule type="containsText" dxfId="786" priority="552" operator="containsText" text="Muy Alta">
      <formula>NOT(ISERROR(SEARCH("Muy Alta",K10)))</formula>
    </cfRule>
    <cfRule type="containsText" dxfId="785" priority="553" operator="containsText" text="Alta">
      <formula>NOT(ISERROR(SEARCH("Alta",K10)))</formula>
    </cfRule>
  </conditionalFormatting>
  <conditionalFormatting sqref="L10:L24">
    <cfRule type="containsText" dxfId="784" priority="548" operator="containsText" text="Catastrófico">
      <formula>NOT(ISERROR(SEARCH("Catastrófico",L10)))</formula>
    </cfRule>
    <cfRule type="containsText" dxfId="783" priority="549" operator="containsText" text="Mayor">
      <formula>NOT(ISERROR(SEARCH("Mayor",L10)))</formula>
    </cfRule>
    <cfRule type="containsText" dxfId="782" priority="550" operator="containsText" text="Menor">
      <formula>NOT(ISERROR(SEARCH("Menor",L10)))</formula>
    </cfRule>
    <cfRule type="containsText" dxfId="781" priority="551" operator="containsText" text="Leve">
      <formula>NOT(ISERROR(SEARCH("Leve",L10)))</formula>
    </cfRule>
  </conditionalFormatting>
  <conditionalFormatting sqref="A20 E20">
    <cfRule type="containsText" dxfId="780" priority="542" operator="containsText" text="3- Moderado">
      <formula>NOT(ISERROR(SEARCH("3- Moderado",A20)))</formula>
    </cfRule>
    <cfRule type="containsText" dxfId="779" priority="543" operator="containsText" text="6- Moderado">
      <formula>NOT(ISERROR(SEARCH("6- Moderado",A20)))</formula>
    </cfRule>
    <cfRule type="containsText" dxfId="778" priority="544" operator="containsText" text="4- Moderado">
      <formula>NOT(ISERROR(SEARCH("4- Moderado",A20)))</formula>
    </cfRule>
    <cfRule type="containsText" dxfId="777" priority="545" operator="containsText" text="3- Bajo">
      <formula>NOT(ISERROR(SEARCH("3- Bajo",A20)))</formula>
    </cfRule>
    <cfRule type="containsText" dxfId="776" priority="546" operator="containsText" text="4- Bajo">
      <formula>NOT(ISERROR(SEARCH("4- Bajo",A20)))</formula>
    </cfRule>
    <cfRule type="containsText" dxfId="775" priority="547" operator="containsText" text="1- Bajo">
      <formula>NOT(ISERROR(SEARCH("1- Bajo",A20)))</formula>
    </cfRule>
  </conditionalFormatting>
  <conditionalFormatting sqref="F20:G20">
    <cfRule type="containsText" dxfId="774" priority="536" operator="containsText" text="3- Moderado">
      <formula>NOT(ISERROR(SEARCH("3- Moderado",F20)))</formula>
    </cfRule>
    <cfRule type="containsText" dxfId="773" priority="537" operator="containsText" text="6- Moderado">
      <formula>NOT(ISERROR(SEARCH("6- Moderado",F20)))</formula>
    </cfRule>
    <cfRule type="containsText" dxfId="772" priority="538" operator="containsText" text="4- Moderado">
      <formula>NOT(ISERROR(SEARCH("4- Moderado",F20)))</formula>
    </cfRule>
    <cfRule type="containsText" dxfId="771" priority="539" operator="containsText" text="3- Bajo">
      <formula>NOT(ISERROR(SEARCH("3- Bajo",F20)))</formula>
    </cfRule>
    <cfRule type="containsText" dxfId="770" priority="540" operator="containsText" text="4- Bajo">
      <formula>NOT(ISERROR(SEARCH("4- Bajo",F20)))</formula>
    </cfRule>
    <cfRule type="containsText" dxfId="769" priority="541" operator="containsText" text="1- Bajo">
      <formula>NOT(ISERROR(SEARCH("1- Bajo",F20)))</formula>
    </cfRule>
  </conditionalFormatting>
  <conditionalFormatting sqref="C20">
    <cfRule type="containsText" dxfId="768" priority="530" operator="containsText" text="3- Moderado">
      <formula>NOT(ISERROR(SEARCH("3- Moderado",C20)))</formula>
    </cfRule>
    <cfRule type="containsText" dxfId="767" priority="531" operator="containsText" text="6- Moderado">
      <formula>NOT(ISERROR(SEARCH("6- Moderado",C20)))</formula>
    </cfRule>
    <cfRule type="containsText" dxfId="766" priority="532" operator="containsText" text="4- Moderado">
      <formula>NOT(ISERROR(SEARCH("4- Moderado",C20)))</formula>
    </cfRule>
    <cfRule type="containsText" dxfId="765" priority="533" operator="containsText" text="3- Bajo">
      <formula>NOT(ISERROR(SEARCH("3- Bajo",C20)))</formula>
    </cfRule>
    <cfRule type="containsText" dxfId="764" priority="534" operator="containsText" text="4- Bajo">
      <formula>NOT(ISERROR(SEARCH("4- Bajo",C20)))</formula>
    </cfRule>
    <cfRule type="containsText" dxfId="763" priority="535" operator="containsText" text="1- Bajo">
      <formula>NOT(ISERROR(SEARCH("1- Bajo",C20)))</formula>
    </cfRule>
  </conditionalFormatting>
  <conditionalFormatting sqref="D20">
    <cfRule type="containsText" dxfId="762" priority="524" operator="containsText" text="3- Moderado">
      <formula>NOT(ISERROR(SEARCH("3- Moderado",D20)))</formula>
    </cfRule>
    <cfRule type="containsText" dxfId="761" priority="525" operator="containsText" text="6- Moderado">
      <formula>NOT(ISERROR(SEARCH("6- Moderado",D20)))</formula>
    </cfRule>
    <cfRule type="containsText" dxfId="760" priority="526" operator="containsText" text="4- Moderado">
      <formula>NOT(ISERROR(SEARCH("4- Moderado",D20)))</formula>
    </cfRule>
    <cfRule type="containsText" dxfId="759" priority="527" operator="containsText" text="3- Bajo">
      <formula>NOT(ISERROR(SEARCH("3- Bajo",D20)))</formula>
    </cfRule>
    <cfRule type="containsText" dxfId="758" priority="528" operator="containsText" text="4- Bajo">
      <formula>NOT(ISERROR(SEARCH("4- Bajo",D20)))</formula>
    </cfRule>
    <cfRule type="containsText" dxfId="757" priority="529" operator="containsText" text="1- Bajo">
      <formula>NOT(ISERROR(SEARCH("1- Bajo",D20)))</formula>
    </cfRule>
  </conditionalFormatting>
  <conditionalFormatting sqref="K25:L25">
    <cfRule type="containsText" dxfId="756" priority="518" operator="containsText" text="3- Moderado">
      <formula>NOT(ISERROR(SEARCH("3- Moderado",K25)))</formula>
    </cfRule>
    <cfRule type="containsText" dxfId="755" priority="519" operator="containsText" text="6- Moderado">
      <formula>NOT(ISERROR(SEARCH("6- Moderado",K25)))</formula>
    </cfRule>
    <cfRule type="containsText" dxfId="754" priority="520" operator="containsText" text="4- Moderado">
      <formula>NOT(ISERROR(SEARCH("4- Moderado",K25)))</formula>
    </cfRule>
    <cfRule type="containsText" dxfId="753" priority="521" operator="containsText" text="3- Bajo">
      <formula>NOT(ISERROR(SEARCH("3- Bajo",K25)))</formula>
    </cfRule>
    <cfRule type="containsText" dxfId="752" priority="522" operator="containsText" text="4- Bajo">
      <formula>NOT(ISERROR(SEARCH("4- Bajo",K25)))</formula>
    </cfRule>
    <cfRule type="containsText" dxfId="751" priority="523" operator="containsText" text="1- Bajo">
      <formula>NOT(ISERROR(SEARCH("1- Bajo",K25)))</formula>
    </cfRule>
  </conditionalFormatting>
  <conditionalFormatting sqref="H25:I25">
    <cfRule type="containsText" dxfId="750" priority="512" operator="containsText" text="3- Moderado">
      <formula>NOT(ISERROR(SEARCH("3- Moderado",H25)))</formula>
    </cfRule>
    <cfRule type="containsText" dxfId="749" priority="513" operator="containsText" text="6- Moderado">
      <formula>NOT(ISERROR(SEARCH("6- Moderado",H25)))</formula>
    </cfRule>
    <cfRule type="containsText" dxfId="748" priority="514" operator="containsText" text="4- Moderado">
      <formula>NOT(ISERROR(SEARCH("4- Moderado",H25)))</formula>
    </cfRule>
    <cfRule type="containsText" dxfId="747" priority="515" operator="containsText" text="3- Bajo">
      <formula>NOT(ISERROR(SEARCH("3- Bajo",H25)))</formula>
    </cfRule>
    <cfRule type="containsText" dxfId="746" priority="516" operator="containsText" text="4- Bajo">
      <formula>NOT(ISERROR(SEARCH("4- Bajo",H25)))</formula>
    </cfRule>
    <cfRule type="containsText" dxfId="745" priority="517" operator="containsText" text="1- Bajo">
      <formula>NOT(ISERROR(SEARCH("1- Bajo",H25)))</formula>
    </cfRule>
  </conditionalFormatting>
  <conditionalFormatting sqref="A25 C25:E25">
    <cfRule type="containsText" dxfId="744" priority="506" operator="containsText" text="3- Moderado">
      <formula>NOT(ISERROR(SEARCH("3- Moderado",A25)))</formula>
    </cfRule>
    <cfRule type="containsText" dxfId="743" priority="507" operator="containsText" text="6- Moderado">
      <formula>NOT(ISERROR(SEARCH("6- Moderado",A25)))</formula>
    </cfRule>
    <cfRule type="containsText" dxfId="742" priority="508" operator="containsText" text="4- Moderado">
      <formula>NOT(ISERROR(SEARCH("4- Moderado",A25)))</formula>
    </cfRule>
    <cfRule type="containsText" dxfId="741" priority="509" operator="containsText" text="3- Bajo">
      <formula>NOT(ISERROR(SEARCH("3- Bajo",A25)))</formula>
    </cfRule>
    <cfRule type="containsText" dxfId="740" priority="510" operator="containsText" text="4- Bajo">
      <formula>NOT(ISERROR(SEARCH("4- Bajo",A25)))</formula>
    </cfRule>
    <cfRule type="containsText" dxfId="739" priority="511" operator="containsText" text="1- Bajo">
      <formula>NOT(ISERROR(SEARCH("1- Bajo",A25)))</formula>
    </cfRule>
  </conditionalFormatting>
  <conditionalFormatting sqref="F25:G25">
    <cfRule type="containsText" dxfId="738" priority="500" operator="containsText" text="3- Moderado">
      <formula>NOT(ISERROR(SEARCH("3- Moderado",F25)))</formula>
    </cfRule>
    <cfRule type="containsText" dxfId="737" priority="501" operator="containsText" text="6- Moderado">
      <formula>NOT(ISERROR(SEARCH("6- Moderado",F25)))</formula>
    </cfRule>
    <cfRule type="containsText" dxfId="736" priority="502" operator="containsText" text="4- Moderado">
      <formula>NOT(ISERROR(SEARCH("4- Moderado",F25)))</formula>
    </cfRule>
    <cfRule type="containsText" dxfId="735" priority="503" operator="containsText" text="3- Bajo">
      <formula>NOT(ISERROR(SEARCH("3- Bajo",F25)))</formula>
    </cfRule>
    <cfRule type="containsText" dxfId="734" priority="504" operator="containsText" text="4- Bajo">
      <formula>NOT(ISERROR(SEARCH("4- Bajo",F25)))</formula>
    </cfRule>
    <cfRule type="containsText" dxfId="733" priority="505" operator="containsText" text="1- Bajo">
      <formula>NOT(ISERROR(SEARCH("1- Bajo",F25)))</formula>
    </cfRule>
  </conditionalFormatting>
  <conditionalFormatting sqref="J25:J29">
    <cfRule type="containsText" dxfId="732" priority="495" operator="containsText" text="Bajo">
      <formula>NOT(ISERROR(SEARCH("Bajo",J25)))</formula>
    </cfRule>
    <cfRule type="containsText" dxfId="731" priority="496" operator="containsText" text="Moderado">
      <formula>NOT(ISERROR(SEARCH("Moderado",J25)))</formula>
    </cfRule>
    <cfRule type="containsText" dxfId="730" priority="497" operator="containsText" text="Alto">
      <formula>NOT(ISERROR(SEARCH("Alto",J25)))</formula>
    </cfRule>
    <cfRule type="containsText" dxfId="72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728" priority="470" operator="containsText" text="Moderado">
      <formula>NOT(ISERROR(SEARCH("Moderado",M25)))</formula>
    </cfRule>
    <cfRule type="containsText" dxfId="727" priority="490" operator="containsText" text="Bajo">
      <formula>NOT(ISERROR(SEARCH("Bajo",M25)))</formula>
    </cfRule>
    <cfRule type="containsText" dxfId="726" priority="491" operator="containsText" text="Moderado">
      <formula>NOT(ISERROR(SEARCH("Moderado",M25)))</formula>
    </cfRule>
    <cfRule type="containsText" dxfId="725" priority="492" operator="containsText" text="Alto">
      <formula>NOT(ISERROR(SEARCH("Alto",M25)))</formula>
    </cfRule>
    <cfRule type="containsText" dxfId="72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723" priority="484" operator="containsText" text="3- Moderado">
      <formula>NOT(ISERROR(SEARCH("3- Moderado",N25)))</formula>
    </cfRule>
    <cfRule type="containsText" dxfId="722" priority="485" operator="containsText" text="6- Moderado">
      <formula>NOT(ISERROR(SEARCH("6- Moderado",N25)))</formula>
    </cfRule>
    <cfRule type="containsText" dxfId="721" priority="486" operator="containsText" text="4- Moderado">
      <formula>NOT(ISERROR(SEARCH("4- Moderado",N25)))</formula>
    </cfRule>
    <cfRule type="containsText" dxfId="720" priority="487" operator="containsText" text="3- Bajo">
      <formula>NOT(ISERROR(SEARCH("3- Bajo",N25)))</formula>
    </cfRule>
    <cfRule type="containsText" dxfId="719" priority="488" operator="containsText" text="4- Bajo">
      <formula>NOT(ISERROR(SEARCH("4- Bajo",N25)))</formula>
    </cfRule>
    <cfRule type="containsText" dxfId="718" priority="489" operator="containsText" text="1- Bajo">
      <formula>NOT(ISERROR(SEARCH("1- Bajo",N25)))</formula>
    </cfRule>
  </conditionalFormatting>
  <conditionalFormatting sqref="H25:H29">
    <cfRule type="containsText" dxfId="717" priority="471" operator="containsText" text="Muy Alta">
      <formula>NOT(ISERROR(SEARCH("Muy Alta",H25)))</formula>
    </cfRule>
    <cfRule type="containsText" dxfId="716" priority="472" operator="containsText" text="Alta">
      <formula>NOT(ISERROR(SEARCH("Alta",H25)))</formula>
    </cfRule>
    <cfRule type="containsText" dxfId="715" priority="473" operator="containsText" text="Muy Alta">
      <formula>NOT(ISERROR(SEARCH("Muy Alta",H25)))</formula>
    </cfRule>
    <cfRule type="containsText" dxfId="714" priority="478" operator="containsText" text="Muy Baja">
      <formula>NOT(ISERROR(SEARCH("Muy Baja",H25)))</formula>
    </cfRule>
    <cfRule type="containsText" dxfId="713" priority="479" operator="containsText" text="Baja">
      <formula>NOT(ISERROR(SEARCH("Baja",H25)))</formula>
    </cfRule>
    <cfRule type="containsText" dxfId="712" priority="480" operator="containsText" text="Media">
      <formula>NOT(ISERROR(SEARCH("Media",H25)))</formula>
    </cfRule>
    <cfRule type="containsText" dxfId="711" priority="481" operator="containsText" text="Alta">
      <formula>NOT(ISERROR(SEARCH("Alta",H25)))</formula>
    </cfRule>
    <cfRule type="containsText" dxfId="710" priority="483" operator="containsText" text="Muy Alta">
      <formula>NOT(ISERROR(SEARCH("Muy Alta",H25)))</formula>
    </cfRule>
  </conditionalFormatting>
  <conditionalFormatting sqref="I25:I29">
    <cfRule type="containsText" dxfId="709" priority="474" operator="containsText" text="Catastrófico">
      <formula>NOT(ISERROR(SEARCH("Catastrófico",I25)))</formula>
    </cfRule>
    <cfRule type="containsText" dxfId="708" priority="475" operator="containsText" text="Mayor">
      <formula>NOT(ISERROR(SEARCH("Mayor",I25)))</formula>
    </cfRule>
    <cfRule type="containsText" dxfId="707" priority="476" operator="containsText" text="Menor">
      <formula>NOT(ISERROR(SEARCH("Menor",I25)))</formula>
    </cfRule>
    <cfRule type="containsText" dxfId="706" priority="477" operator="containsText" text="Leve">
      <formula>NOT(ISERROR(SEARCH("Leve",I25)))</formula>
    </cfRule>
    <cfRule type="containsText" dxfId="705" priority="482" operator="containsText" text="Moderado">
      <formula>NOT(ISERROR(SEARCH("Moderado",I25)))</formula>
    </cfRule>
  </conditionalFormatting>
  <conditionalFormatting sqref="K25:K29">
    <cfRule type="containsText" dxfId="704" priority="469" operator="containsText" text="Media">
      <formula>NOT(ISERROR(SEARCH("Media",K25)))</formula>
    </cfRule>
  </conditionalFormatting>
  <conditionalFormatting sqref="L25:L29">
    <cfRule type="containsText" dxfId="703" priority="468" operator="containsText" text="Moderado">
      <formula>NOT(ISERROR(SEARCH("Moderado",L25)))</formula>
    </cfRule>
  </conditionalFormatting>
  <conditionalFormatting sqref="J25:J29">
    <cfRule type="containsText" dxfId="702" priority="467" operator="containsText" text="Moderado">
      <formula>NOT(ISERROR(SEARCH("Moderado",J25)))</formula>
    </cfRule>
  </conditionalFormatting>
  <conditionalFormatting sqref="J25:J29">
    <cfRule type="containsText" dxfId="701" priority="465" operator="containsText" text="Bajo">
      <formula>NOT(ISERROR(SEARCH("Bajo",J25)))</formula>
    </cfRule>
    <cfRule type="containsText" dxfId="700" priority="466" operator="containsText" text="Extremo">
      <formula>NOT(ISERROR(SEARCH("Extremo",J25)))</formula>
    </cfRule>
  </conditionalFormatting>
  <conditionalFormatting sqref="K25:K29">
    <cfRule type="containsText" dxfId="699" priority="463" operator="containsText" text="Baja">
      <formula>NOT(ISERROR(SEARCH("Baja",K25)))</formula>
    </cfRule>
    <cfRule type="containsText" dxfId="698" priority="464" operator="containsText" text="Muy Baja">
      <formula>NOT(ISERROR(SEARCH("Muy Baja",K25)))</formula>
    </cfRule>
  </conditionalFormatting>
  <conditionalFormatting sqref="K25:K29">
    <cfRule type="containsText" dxfId="697" priority="461" operator="containsText" text="Muy Alta">
      <formula>NOT(ISERROR(SEARCH("Muy Alta",K25)))</formula>
    </cfRule>
    <cfRule type="containsText" dxfId="696" priority="462" operator="containsText" text="Alta">
      <formula>NOT(ISERROR(SEARCH("Alta",K25)))</formula>
    </cfRule>
  </conditionalFormatting>
  <conditionalFormatting sqref="L25:L29">
    <cfRule type="containsText" dxfId="695" priority="457" operator="containsText" text="Catastrófico">
      <formula>NOT(ISERROR(SEARCH("Catastrófico",L25)))</formula>
    </cfRule>
    <cfRule type="containsText" dxfId="694" priority="458" operator="containsText" text="Mayor">
      <formula>NOT(ISERROR(SEARCH("Mayor",L25)))</formula>
    </cfRule>
    <cfRule type="containsText" dxfId="693" priority="459" operator="containsText" text="Menor">
      <formula>NOT(ISERROR(SEARCH("Menor",L25)))</formula>
    </cfRule>
    <cfRule type="containsText" dxfId="692" priority="460" operator="containsText" text="Leve">
      <formula>NOT(ISERROR(SEARCH("Leve",L25)))</formula>
    </cfRule>
  </conditionalFormatting>
  <conditionalFormatting sqref="K30:L30">
    <cfRule type="containsText" dxfId="691" priority="317" operator="containsText" text="3- Moderado">
      <formula>NOT(ISERROR(SEARCH("3- Moderado",K30)))</formula>
    </cfRule>
    <cfRule type="containsText" dxfId="690" priority="318" operator="containsText" text="6- Moderado">
      <formula>NOT(ISERROR(SEARCH("6- Moderado",K30)))</formula>
    </cfRule>
    <cfRule type="containsText" dxfId="689" priority="319" operator="containsText" text="4- Moderado">
      <formula>NOT(ISERROR(SEARCH("4- Moderado",K30)))</formula>
    </cfRule>
    <cfRule type="containsText" dxfId="688" priority="320" operator="containsText" text="3- Bajo">
      <formula>NOT(ISERROR(SEARCH("3- Bajo",K30)))</formula>
    </cfRule>
    <cfRule type="containsText" dxfId="687" priority="321" operator="containsText" text="4- Bajo">
      <formula>NOT(ISERROR(SEARCH("4- Bajo",K30)))</formula>
    </cfRule>
    <cfRule type="containsText" dxfId="686" priority="322" operator="containsText" text="1- Bajo">
      <formula>NOT(ISERROR(SEARCH("1- Bajo",K30)))</formula>
    </cfRule>
  </conditionalFormatting>
  <conditionalFormatting sqref="H30:I30">
    <cfRule type="containsText" dxfId="685" priority="311" operator="containsText" text="3- Moderado">
      <formula>NOT(ISERROR(SEARCH("3- Moderado",H30)))</formula>
    </cfRule>
    <cfRule type="containsText" dxfId="684" priority="312" operator="containsText" text="6- Moderado">
      <formula>NOT(ISERROR(SEARCH("6- Moderado",H30)))</formula>
    </cfRule>
    <cfRule type="containsText" dxfId="683" priority="313" operator="containsText" text="4- Moderado">
      <formula>NOT(ISERROR(SEARCH("4- Moderado",H30)))</formula>
    </cfRule>
    <cfRule type="containsText" dxfId="682" priority="314" operator="containsText" text="3- Bajo">
      <formula>NOT(ISERROR(SEARCH("3- Bajo",H30)))</formula>
    </cfRule>
    <cfRule type="containsText" dxfId="681" priority="315" operator="containsText" text="4- Bajo">
      <formula>NOT(ISERROR(SEARCH("4- Bajo",H30)))</formula>
    </cfRule>
    <cfRule type="containsText" dxfId="680" priority="316" operator="containsText" text="1- Bajo">
      <formula>NOT(ISERROR(SEARCH("1- Bajo",H30)))</formula>
    </cfRule>
  </conditionalFormatting>
  <conditionalFormatting sqref="A30 C30:E30">
    <cfRule type="containsText" dxfId="679" priority="305" operator="containsText" text="3- Moderado">
      <formula>NOT(ISERROR(SEARCH("3- Moderado",A30)))</formula>
    </cfRule>
    <cfRule type="containsText" dxfId="678" priority="306" operator="containsText" text="6- Moderado">
      <formula>NOT(ISERROR(SEARCH("6- Moderado",A30)))</formula>
    </cfRule>
    <cfRule type="containsText" dxfId="677" priority="307" operator="containsText" text="4- Moderado">
      <formula>NOT(ISERROR(SEARCH("4- Moderado",A30)))</formula>
    </cfRule>
    <cfRule type="containsText" dxfId="676" priority="308" operator="containsText" text="3- Bajo">
      <formula>NOT(ISERROR(SEARCH("3- Bajo",A30)))</formula>
    </cfRule>
    <cfRule type="containsText" dxfId="675" priority="309" operator="containsText" text="4- Bajo">
      <formula>NOT(ISERROR(SEARCH("4- Bajo",A30)))</formula>
    </cfRule>
    <cfRule type="containsText" dxfId="674" priority="310" operator="containsText" text="1- Bajo">
      <formula>NOT(ISERROR(SEARCH("1- Bajo",A30)))</formula>
    </cfRule>
  </conditionalFormatting>
  <conditionalFormatting sqref="F30:G30">
    <cfRule type="containsText" dxfId="673" priority="299" operator="containsText" text="3- Moderado">
      <formula>NOT(ISERROR(SEARCH("3- Moderado",F30)))</formula>
    </cfRule>
    <cfRule type="containsText" dxfId="672" priority="300" operator="containsText" text="6- Moderado">
      <formula>NOT(ISERROR(SEARCH("6- Moderado",F30)))</formula>
    </cfRule>
    <cfRule type="containsText" dxfId="671" priority="301" operator="containsText" text="4- Moderado">
      <formula>NOT(ISERROR(SEARCH("4- Moderado",F30)))</formula>
    </cfRule>
    <cfRule type="containsText" dxfId="670" priority="302" operator="containsText" text="3- Bajo">
      <formula>NOT(ISERROR(SEARCH("3- Bajo",F30)))</formula>
    </cfRule>
    <cfRule type="containsText" dxfId="669" priority="303" operator="containsText" text="4- Bajo">
      <formula>NOT(ISERROR(SEARCH("4- Bajo",F30)))</formula>
    </cfRule>
    <cfRule type="containsText" dxfId="668" priority="304" operator="containsText" text="1- Bajo">
      <formula>NOT(ISERROR(SEARCH("1- Bajo",F30)))</formula>
    </cfRule>
  </conditionalFormatting>
  <conditionalFormatting sqref="J30:J34">
    <cfRule type="containsText" dxfId="667" priority="294" operator="containsText" text="Bajo">
      <formula>NOT(ISERROR(SEARCH("Bajo",J30)))</formula>
    </cfRule>
    <cfRule type="containsText" dxfId="666" priority="295" operator="containsText" text="Moderado">
      <formula>NOT(ISERROR(SEARCH("Moderado",J30)))</formula>
    </cfRule>
    <cfRule type="containsText" dxfId="665" priority="296" operator="containsText" text="Alto">
      <formula>NOT(ISERROR(SEARCH("Alto",J30)))</formula>
    </cfRule>
    <cfRule type="containsText" dxfId="664"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663" priority="269" operator="containsText" text="Moderado">
      <formula>NOT(ISERROR(SEARCH("Moderado",M30)))</formula>
    </cfRule>
    <cfRule type="containsText" dxfId="662" priority="289" operator="containsText" text="Bajo">
      <formula>NOT(ISERROR(SEARCH("Bajo",M30)))</formula>
    </cfRule>
    <cfRule type="containsText" dxfId="661" priority="290" operator="containsText" text="Moderado">
      <formula>NOT(ISERROR(SEARCH("Moderado",M30)))</formula>
    </cfRule>
    <cfRule type="containsText" dxfId="660" priority="291" operator="containsText" text="Alto">
      <formula>NOT(ISERROR(SEARCH("Alto",M30)))</formula>
    </cfRule>
    <cfRule type="containsText" dxfId="659"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658" priority="283" operator="containsText" text="3- Moderado">
      <formula>NOT(ISERROR(SEARCH("3- Moderado",N30)))</formula>
    </cfRule>
    <cfRule type="containsText" dxfId="657" priority="284" operator="containsText" text="6- Moderado">
      <formula>NOT(ISERROR(SEARCH("6- Moderado",N30)))</formula>
    </cfRule>
    <cfRule type="containsText" dxfId="656" priority="285" operator="containsText" text="4- Moderado">
      <formula>NOT(ISERROR(SEARCH("4- Moderado",N30)))</formula>
    </cfRule>
    <cfRule type="containsText" dxfId="655" priority="286" operator="containsText" text="3- Bajo">
      <formula>NOT(ISERROR(SEARCH("3- Bajo",N30)))</formula>
    </cfRule>
    <cfRule type="containsText" dxfId="654" priority="287" operator="containsText" text="4- Bajo">
      <formula>NOT(ISERROR(SEARCH("4- Bajo",N30)))</formula>
    </cfRule>
    <cfRule type="containsText" dxfId="653" priority="288" operator="containsText" text="1- Bajo">
      <formula>NOT(ISERROR(SEARCH("1- Bajo",N30)))</formula>
    </cfRule>
  </conditionalFormatting>
  <conditionalFormatting sqref="H30:H34">
    <cfRule type="containsText" dxfId="652" priority="270" operator="containsText" text="Muy Alta">
      <formula>NOT(ISERROR(SEARCH("Muy Alta",H30)))</formula>
    </cfRule>
    <cfRule type="containsText" dxfId="651" priority="271" operator="containsText" text="Alta">
      <formula>NOT(ISERROR(SEARCH("Alta",H30)))</formula>
    </cfRule>
    <cfRule type="containsText" dxfId="650" priority="272" operator="containsText" text="Muy Alta">
      <formula>NOT(ISERROR(SEARCH("Muy Alta",H30)))</formula>
    </cfRule>
    <cfRule type="containsText" dxfId="649" priority="277" operator="containsText" text="Muy Baja">
      <formula>NOT(ISERROR(SEARCH("Muy Baja",H30)))</formula>
    </cfRule>
    <cfRule type="containsText" dxfId="648" priority="278" operator="containsText" text="Baja">
      <formula>NOT(ISERROR(SEARCH("Baja",H30)))</formula>
    </cfRule>
    <cfRule type="containsText" dxfId="647" priority="279" operator="containsText" text="Media">
      <formula>NOT(ISERROR(SEARCH("Media",H30)))</formula>
    </cfRule>
    <cfRule type="containsText" dxfId="646" priority="280" operator="containsText" text="Alta">
      <formula>NOT(ISERROR(SEARCH("Alta",H30)))</formula>
    </cfRule>
    <cfRule type="containsText" dxfId="645" priority="282" operator="containsText" text="Muy Alta">
      <formula>NOT(ISERROR(SEARCH("Muy Alta",H30)))</formula>
    </cfRule>
  </conditionalFormatting>
  <conditionalFormatting sqref="I30:I34">
    <cfRule type="containsText" dxfId="644" priority="273" operator="containsText" text="Catastrófico">
      <formula>NOT(ISERROR(SEARCH("Catastrófico",I30)))</formula>
    </cfRule>
    <cfRule type="containsText" dxfId="643" priority="274" operator="containsText" text="Mayor">
      <formula>NOT(ISERROR(SEARCH("Mayor",I30)))</formula>
    </cfRule>
    <cfRule type="containsText" dxfId="642" priority="275" operator="containsText" text="Menor">
      <formula>NOT(ISERROR(SEARCH("Menor",I30)))</formula>
    </cfRule>
    <cfRule type="containsText" dxfId="641" priority="276" operator="containsText" text="Leve">
      <formula>NOT(ISERROR(SEARCH("Leve",I30)))</formula>
    </cfRule>
    <cfRule type="containsText" dxfId="640" priority="281" operator="containsText" text="Moderado">
      <formula>NOT(ISERROR(SEARCH("Moderado",I30)))</formula>
    </cfRule>
  </conditionalFormatting>
  <conditionalFormatting sqref="K30:K34">
    <cfRule type="containsText" dxfId="639" priority="268" operator="containsText" text="Media">
      <formula>NOT(ISERROR(SEARCH("Media",K30)))</formula>
    </cfRule>
  </conditionalFormatting>
  <conditionalFormatting sqref="L30:L34">
    <cfRule type="containsText" dxfId="638" priority="267" operator="containsText" text="Moderado">
      <formula>NOT(ISERROR(SEARCH("Moderado",L30)))</formula>
    </cfRule>
  </conditionalFormatting>
  <conditionalFormatting sqref="J30:J34">
    <cfRule type="containsText" dxfId="637" priority="266" operator="containsText" text="Moderado">
      <formula>NOT(ISERROR(SEARCH("Moderado",J30)))</formula>
    </cfRule>
  </conditionalFormatting>
  <conditionalFormatting sqref="J30:J34">
    <cfRule type="containsText" dxfId="636" priority="264" operator="containsText" text="Bajo">
      <formula>NOT(ISERROR(SEARCH("Bajo",J30)))</formula>
    </cfRule>
    <cfRule type="containsText" dxfId="635" priority="265" operator="containsText" text="Extremo">
      <formula>NOT(ISERROR(SEARCH("Extremo",J30)))</formula>
    </cfRule>
  </conditionalFormatting>
  <conditionalFormatting sqref="K30:K34">
    <cfRule type="containsText" dxfId="634" priority="262" operator="containsText" text="Baja">
      <formula>NOT(ISERROR(SEARCH("Baja",K30)))</formula>
    </cfRule>
    <cfRule type="containsText" dxfId="633" priority="263" operator="containsText" text="Muy Baja">
      <formula>NOT(ISERROR(SEARCH("Muy Baja",K30)))</formula>
    </cfRule>
  </conditionalFormatting>
  <conditionalFormatting sqref="K30:K34">
    <cfRule type="containsText" dxfId="632" priority="260" operator="containsText" text="Muy Alta">
      <formula>NOT(ISERROR(SEARCH("Muy Alta",K30)))</formula>
    </cfRule>
    <cfRule type="containsText" dxfId="631" priority="261" operator="containsText" text="Alta">
      <formula>NOT(ISERROR(SEARCH("Alta",K30)))</formula>
    </cfRule>
  </conditionalFormatting>
  <conditionalFormatting sqref="L30:L34">
    <cfRule type="containsText" dxfId="630" priority="256" operator="containsText" text="Catastrófico">
      <formula>NOT(ISERROR(SEARCH("Catastrófico",L30)))</formula>
    </cfRule>
    <cfRule type="containsText" dxfId="629" priority="257" operator="containsText" text="Mayor">
      <formula>NOT(ISERROR(SEARCH("Mayor",L30)))</formula>
    </cfRule>
    <cfRule type="containsText" dxfId="628" priority="258" operator="containsText" text="Menor">
      <formula>NOT(ISERROR(SEARCH("Menor",L30)))</formula>
    </cfRule>
    <cfRule type="containsText" dxfId="627" priority="259" operator="containsText" text="Leve">
      <formula>NOT(ISERROR(SEARCH("Leve",L30)))</formula>
    </cfRule>
  </conditionalFormatting>
  <conditionalFormatting sqref="K35:L35">
    <cfRule type="containsText" dxfId="626" priority="250" operator="containsText" text="3- Moderado">
      <formula>NOT(ISERROR(SEARCH("3- Moderado",K35)))</formula>
    </cfRule>
    <cfRule type="containsText" dxfId="625" priority="251" operator="containsText" text="6- Moderado">
      <formula>NOT(ISERROR(SEARCH("6- Moderado",K35)))</formula>
    </cfRule>
    <cfRule type="containsText" dxfId="624" priority="252" operator="containsText" text="4- Moderado">
      <formula>NOT(ISERROR(SEARCH("4- Moderado",K35)))</formula>
    </cfRule>
    <cfRule type="containsText" dxfId="623" priority="253" operator="containsText" text="3- Bajo">
      <formula>NOT(ISERROR(SEARCH("3- Bajo",K35)))</formula>
    </cfRule>
    <cfRule type="containsText" dxfId="622" priority="254" operator="containsText" text="4- Bajo">
      <formula>NOT(ISERROR(SEARCH("4- Bajo",K35)))</formula>
    </cfRule>
    <cfRule type="containsText" dxfId="621" priority="255" operator="containsText" text="1- Bajo">
      <formula>NOT(ISERROR(SEARCH("1- Bajo",K35)))</formula>
    </cfRule>
  </conditionalFormatting>
  <conditionalFormatting sqref="H35:I35">
    <cfRule type="containsText" dxfId="620" priority="244" operator="containsText" text="3- Moderado">
      <formula>NOT(ISERROR(SEARCH("3- Moderado",H35)))</formula>
    </cfRule>
    <cfRule type="containsText" dxfId="619" priority="245" operator="containsText" text="6- Moderado">
      <formula>NOT(ISERROR(SEARCH("6- Moderado",H35)))</formula>
    </cfRule>
    <cfRule type="containsText" dxfId="618" priority="246" operator="containsText" text="4- Moderado">
      <formula>NOT(ISERROR(SEARCH("4- Moderado",H35)))</formula>
    </cfRule>
    <cfRule type="containsText" dxfId="617" priority="247" operator="containsText" text="3- Bajo">
      <formula>NOT(ISERROR(SEARCH("3- Bajo",H35)))</formula>
    </cfRule>
    <cfRule type="containsText" dxfId="616" priority="248" operator="containsText" text="4- Bajo">
      <formula>NOT(ISERROR(SEARCH("4- Bajo",H35)))</formula>
    </cfRule>
    <cfRule type="containsText" dxfId="615" priority="249" operator="containsText" text="1- Bajo">
      <formula>NOT(ISERROR(SEARCH("1- Bajo",H35)))</formula>
    </cfRule>
  </conditionalFormatting>
  <conditionalFormatting sqref="A35 C35:E35">
    <cfRule type="containsText" dxfId="614" priority="238" operator="containsText" text="3- Moderado">
      <formula>NOT(ISERROR(SEARCH("3- Moderado",A35)))</formula>
    </cfRule>
    <cfRule type="containsText" dxfId="613" priority="239" operator="containsText" text="6- Moderado">
      <formula>NOT(ISERROR(SEARCH("6- Moderado",A35)))</formula>
    </cfRule>
    <cfRule type="containsText" dxfId="612" priority="240" operator="containsText" text="4- Moderado">
      <formula>NOT(ISERROR(SEARCH("4- Moderado",A35)))</formula>
    </cfRule>
    <cfRule type="containsText" dxfId="611" priority="241" operator="containsText" text="3- Bajo">
      <formula>NOT(ISERROR(SEARCH("3- Bajo",A35)))</formula>
    </cfRule>
    <cfRule type="containsText" dxfId="610" priority="242" operator="containsText" text="4- Bajo">
      <formula>NOT(ISERROR(SEARCH("4- Bajo",A35)))</formula>
    </cfRule>
    <cfRule type="containsText" dxfId="609" priority="243" operator="containsText" text="1- Bajo">
      <formula>NOT(ISERROR(SEARCH("1- Bajo",A35)))</formula>
    </cfRule>
  </conditionalFormatting>
  <conditionalFormatting sqref="F35:G35">
    <cfRule type="containsText" dxfId="608" priority="232" operator="containsText" text="3- Moderado">
      <formula>NOT(ISERROR(SEARCH("3- Moderado",F35)))</formula>
    </cfRule>
    <cfRule type="containsText" dxfId="607" priority="233" operator="containsText" text="6- Moderado">
      <formula>NOT(ISERROR(SEARCH("6- Moderado",F35)))</formula>
    </cfRule>
    <cfRule type="containsText" dxfId="606" priority="234" operator="containsText" text="4- Moderado">
      <formula>NOT(ISERROR(SEARCH("4- Moderado",F35)))</formula>
    </cfRule>
    <cfRule type="containsText" dxfId="605" priority="235" operator="containsText" text="3- Bajo">
      <formula>NOT(ISERROR(SEARCH("3- Bajo",F35)))</formula>
    </cfRule>
    <cfRule type="containsText" dxfId="604" priority="236" operator="containsText" text="4- Bajo">
      <formula>NOT(ISERROR(SEARCH("4- Bajo",F35)))</formula>
    </cfRule>
    <cfRule type="containsText" dxfId="603" priority="237" operator="containsText" text="1- Bajo">
      <formula>NOT(ISERROR(SEARCH("1- Bajo",F35)))</formula>
    </cfRule>
  </conditionalFormatting>
  <conditionalFormatting sqref="J35:J39">
    <cfRule type="containsText" dxfId="602" priority="227" operator="containsText" text="Bajo">
      <formula>NOT(ISERROR(SEARCH("Bajo",J35)))</formula>
    </cfRule>
    <cfRule type="containsText" dxfId="601" priority="228" operator="containsText" text="Moderado">
      <formula>NOT(ISERROR(SEARCH("Moderado",J35)))</formula>
    </cfRule>
    <cfRule type="containsText" dxfId="600" priority="229" operator="containsText" text="Alto">
      <formula>NOT(ISERROR(SEARCH("Alto",J35)))</formula>
    </cfRule>
    <cfRule type="containsText" dxfId="599"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598" priority="202" operator="containsText" text="Moderado">
      <formula>NOT(ISERROR(SEARCH("Moderado",M35)))</formula>
    </cfRule>
    <cfRule type="containsText" dxfId="597" priority="222" operator="containsText" text="Bajo">
      <formula>NOT(ISERROR(SEARCH("Bajo",M35)))</formula>
    </cfRule>
    <cfRule type="containsText" dxfId="596" priority="223" operator="containsText" text="Moderado">
      <formula>NOT(ISERROR(SEARCH("Moderado",M35)))</formula>
    </cfRule>
    <cfRule type="containsText" dxfId="595" priority="224" operator="containsText" text="Alto">
      <formula>NOT(ISERROR(SEARCH("Alto",M35)))</formula>
    </cfRule>
    <cfRule type="containsText" dxfId="594"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593" priority="216" operator="containsText" text="3- Moderado">
      <formula>NOT(ISERROR(SEARCH("3- Moderado",N35)))</formula>
    </cfRule>
    <cfRule type="containsText" dxfId="592" priority="217" operator="containsText" text="6- Moderado">
      <formula>NOT(ISERROR(SEARCH("6- Moderado",N35)))</formula>
    </cfRule>
    <cfRule type="containsText" dxfId="591" priority="218" operator="containsText" text="4- Moderado">
      <formula>NOT(ISERROR(SEARCH("4- Moderado",N35)))</formula>
    </cfRule>
    <cfRule type="containsText" dxfId="590" priority="219" operator="containsText" text="3- Bajo">
      <formula>NOT(ISERROR(SEARCH("3- Bajo",N35)))</formula>
    </cfRule>
    <cfRule type="containsText" dxfId="589" priority="220" operator="containsText" text="4- Bajo">
      <formula>NOT(ISERROR(SEARCH("4- Bajo",N35)))</formula>
    </cfRule>
    <cfRule type="containsText" dxfId="588" priority="221" operator="containsText" text="1- Bajo">
      <formula>NOT(ISERROR(SEARCH("1- Bajo",N35)))</formula>
    </cfRule>
  </conditionalFormatting>
  <conditionalFormatting sqref="H35:H39">
    <cfRule type="containsText" dxfId="587" priority="203" operator="containsText" text="Muy Alta">
      <formula>NOT(ISERROR(SEARCH("Muy Alta",H35)))</formula>
    </cfRule>
    <cfRule type="containsText" dxfId="586" priority="204" operator="containsText" text="Alta">
      <formula>NOT(ISERROR(SEARCH("Alta",H35)))</formula>
    </cfRule>
    <cfRule type="containsText" dxfId="585" priority="205" operator="containsText" text="Muy Alta">
      <formula>NOT(ISERROR(SEARCH("Muy Alta",H35)))</formula>
    </cfRule>
    <cfRule type="containsText" dxfId="584" priority="210" operator="containsText" text="Muy Baja">
      <formula>NOT(ISERROR(SEARCH("Muy Baja",H35)))</formula>
    </cfRule>
    <cfRule type="containsText" dxfId="583" priority="211" operator="containsText" text="Baja">
      <formula>NOT(ISERROR(SEARCH("Baja",H35)))</formula>
    </cfRule>
    <cfRule type="containsText" dxfId="582" priority="212" operator="containsText" text="Media">
      <formula>NOT(ISERROR(SEARCH("Media",H35)))</formula>
    </cfRule>
    <cfRule type="containsText" dxfId="581" priority="213" operator="containsText" text="Alta">
      <formula>NOT(ISERROR(SEARCH("Alta",H35)))</formula>
    </cfRule>
    <cfRule type="containsText" dxfId="580" priority="215" operator="containsText" text="Muy Alta">
      <formula>NOT(ISERROR(SEARCH("Muy Alta",H35)))</formula>
    </cfRule>
  </conditionalFormatting>
  <conditionalFormatting sqref="I35:I39">
    <cfRule type="containsText" dxfId="579" priority="206" operator="containsText" text="Catastrófico">
      <formula>NOT(ISERROR(SEARCH("Catastrófico",I35)))</formula>
    </cfRule>
    <cfRule type="containsText" dxfId="578" priority="207" operator="containsText" text="Mayor">
      <formula>NOT(ISERROR(SEARCH("Mayor",I35)))</formula>
    </cfRule>
    <cfRule type="containsText" dxfId="577" priority="208" operator="containsText" text="Menor">
      <formula>NOT(ISERROR(SEARCH("Menor",I35)))</formula>
    </cfRule>
    <cfRule type="containsText" dxfId="576" priority="209" operator="containsText" text="Leve">
      <formula>NOT(ISERROR(SEARCH("Leve",I35)))</formula>
    </cfRule>
    <cfRule type="containsText" dxfId="575" priority="214" operator="containsText" text="Moderado">
      <formula>NOT(ISERROR(SEARCH("Moderado",I35)))</formula>
    </cfRule>
  </conditionalFormatting>
  <conditionalFormatting sqref="K35:K39">
    <cfRule type="containsText" dxfId="574" priority="201" operator="containsText" text="Media">
      <formula>NOT(ISERROR(SEARCH("Media",K35)))</formula>
    </cfRule>
  </conditionalFormatting>
  <conditionalFormatting sqref="L35:L39">
    <cfRule type="containsText" dxfId="573" priority="200" operator="containsText" text="Moderado">
      <formula>NOT(ISERROR(SEARCH("Moderado",L35)))</formula>
    </cfRule>
  </conditionalFormatting>
  <conditionalFormatting sqref="J35:J39">
    <cfRule type="containsText" dxfId="572" priority="199" operator="containsText" text="Moderado">
      <formula>NOT(ISERROR(SEARCH("Moderado",J35)))</formula>
    </cfRule>
  </conditionalFormatting>
  <conditionalFormatting sqref="J35:J39">
    <cfRule type="containsText" dxfId="571" priority="197" operator="containsText" text="Bajo">
      <formula>NOT(ISERROR(SEARCH("Bajo",J35)))</formula>
    </cfRule>
    <cfRule type="containsText" dxfId="570" priority="198" operator="containsText" text="Extremo">
      <formula>NOT(ISERROR(SEARCH("Extremo",J35)))</formula>
    </cfRule>
  </conditionalFormatting>
  <conditionalFormatting sqref="K35:K39">
    <cfRule type="containsText" dxfId="569" priority="195" operator="containsText" text="Baja">
      <formula>NOT(ISERROR(SEARCH("Baja",K35)))</formula>
    </cfRule>
    <cfRule type="containsText" dxfId="568" priority="196" operator="containsText" text="Muy Baja">
      <formula>NOT(ISERROR(SEARCH("Muy Baja",K35)))</formula>
    </cfRule>
  </conditionalFormatting>
  <conditionalFormatting sqref="K35:K39">
    <cfRule type="containsText" dxfId="567" priority="193" operator="containsText" text="Muy Alta">
      <formula>NOT(ISERROR(SEARCH("Muy Alta",K35)))</formula>
    </cfRule>
    <cfRule type="containsText" dxfId="566" priority="194" operator="containsText" text="Alta">
      <formula>NOT(ISERROR(SEARCH("Alta",K35)))</formula>
    </cfRule>
  </conditionalFormatting>
  <conditionalFormatting sqref="L35:L39">
    <cfRule type="containsText" dxfId="565" priority="189" operator="containsText" text="Catastrófico">
      <formula>NOT(ISERROR(SEARCH("Catastrófico",L35)))</formula>
    </cfRule>
    <cfRule type="containsText" dxfId="564" priority="190" operator="containsText" text="Mayor">
      <formula>NOT(ISERROR(SEARCH("Mayor",L35)))</formula>
    </cfRule>
    <cfRule type="containsText" dxfId="563" priority="191" operator="containsText" text="Menor">
      <formula>NOT(ISERROR(SEARCH("Menor",L35)))</formula>
    </cfRule>
    <cfRule type="containsText" dxfId="562" priority="192" operator="containsText" text="Leve">
      <formula>NOT(ISERROR(SEARCH("Leve",L35)))</formula>
    </cfRule>
  </conditionalFormatting>
  <conditionalFormatting sqref="K40:L40">
    <cfRule type="containsText" dxfId="561" priority="183" operator="containsText" text="3- Moderado">
      <formula>NOT(ISERROR(SEARCH("3- Moderado",K40)))</formula>
    </cfRule>
    <cfRule type="containsText" dxfId="560" priority="184" operator="containsText" text="6- Moderado">
      <formula>NOT(ISERROR(SEARCH("6- Moderado",K40)))</formula>
    </cfRule>
    <cfRule type="containsText" dxfId="559" priority="185" operator="containsText" text="4- Moderado">
      <formula>NOT(ISERROR(SEARCH("4- Moderado",K40)))</formula>
    </cfRule>
    <cfRule type="containsText" dxfId="558" priority="186" operator="containsText" text="3- Bajo">
      <formula>NOT(ISERROR(SEARCH("3- Bajo",K40)))</formula>
    </cfRule>
    <cfRule type="containsText" dxfId="557" priority="187" operator="containsText" text="4- Bajo">
      <formula>NOT(ISERROR(SEARCH("4- Bajo",K40)))</formula>
    </cfRule>
    <cfRule type="containsText" dxfId="556" priority="188" operator="containsText" text="1- Bajo">
      <formula>NOT(ISERROR(SEARCH("1- Bajo",K40)))</formula>
    </cfRule>
  </conditionalFormatting>
  <conditionalFormatting sqref="H40:I40">
    <cfRule type="containsText" dxfId="555" priority="177" operator="containsText" text="3- Moderado">
      <formula>NOT(ISERROR(SEARCH("3- Moderado",H40)))</formula>
    </cfRule>
    <cfRule type="containsText" dxfId="554" priority="178" operator="containsText" text="6- Moderado">
      <formula>NOT(ISERROR(SEARCH("6- Moderado",H40)))</formula>
    </cfRule>
    <cfRule type="containsText" dxfId="553" priority="179" operator="containsText" text="4- Moderado">
      <formula>NOT(ISERROR(SEARCH("4- Moderado",H40)))</formula>
    </cfRule>
    <cfRule type="containsText" dxfId="552" priority="180" operator="containsText" text="3- Bajo">
      <formula>NOT(ISERROR(SEARCH("3- Bajo",H40)))</formula>
    </cfRule>
    <cfRule type="containsText" dxfId="551" priority="181" operator="containsText" text="4- Bajo">
      <formula>NOT(ISERROR(SEARCH("4- Bajo",H40)))</formula>
    </cfRule>
    <cfRule type="containsText" dxfId="550" priority="182" operator="containsText" text="1- Bajo">
      <formula>NOT(ISERROR(SEARCH("1- Bajo",H40)))</formula>
    </cfRule>
  </conditionalFormatting>
  <conditionalFormatting sqref="A40 C40:E40">
    <cfRule type="containsText" dxfId="549" priority="171" operator="containsText" text="3- Moderado">
      <formula>NOT(ISERROR(SEARCH("3- Moderado",A40)))</formula>
    </cfRule>
    <cfRule type="containsText" dxfId="548" priority="172" operator="containsText" text="6- Moderado">
      <formula>NOT(ISERROR(SEARCH("6- Moderado",A40)))</formula>
    </cfRule>
    <cfRule type="containsText" dxfId="547" priority="173" operator="containsText" text="4- Moderado">
      <formula>NOT(ISERROR(SEARCH("4- Moderado",A40)))</formula>
    </cfRule>
    <cfRule type="containsText" dxfId="546" priority="174" operator="containsText" text="3- Bajo">
      <formula>NOT(ISERROR(SEARCH("3- Bajo",A40)))</formula>
    </cfRule>
    <cfRule type="containsText" dxfId="545" priority="175" operator="containsText" text="4- Bajo">
      <formula>NOT(ISERROR(SEARCH("4- Bajo",A40)))</formula>
    </cfRule>
    <cfRule type="containsText" dxfId="544" priority="176" operator="containsText" text="1- Bajo">
      <formula>NOT(ISERROR(SEARCH("1- Bajo",A40)))</formula>
    </cfRule>
  </conditionalFormatting>
  <conditionalFormatting sqref="F40:G40">
    <cfRule type="containsText" dxfId="543" priority="165" operator="containsText" text="3- Moderado">
      <formula>NOT(ISERROR(SEARCH("3- Moderado",F40)))</formula>
    </cfRule>
    <cfRule type="containsText" dxfId="542" priority="166" operator="containsText" text="6- Moderado">
      <formula>NOT(ISERROR(SEARCH("6- Moderado",F40)))</formula>
    </cfRule>
    <cfRule type="containsText" dxfId="541" priority="167" operator="containsText" text="4- Moderado">
      <formula>NOT(ISERROR(SEARCH("4- Moderado",F40)))</formula>
    </cfRule>
    <cfRule type="containsText" dxfId="540" priority="168" operator="containsText" text="3- Bajo">
      <formula>NOT(ISERROR(SEARCH("3- Bajo",F40)))</formula>
    </cfRule>
    <cfRule type="containsText" dxfId="539" priority="169" operator="containsText" text="4- Bajo">
      <formula>NOT(ISERROR(SEARCH("4- Bajo",F40)))</formula>
    </cfRule>
    <cfRule type="containsText" dxfId="538" priority="170" operator="containsText" text="1- Bajo">
      <formula>NOT(ISERROR(SEARCH("1- Bajo",F40)))</formula>
    </cfRule>
  </conditionalFormatting>
  <conditionalFormatting sqref="J40:J44">
    <cfRule type="containsText" dxfId="537" priority="160" operator="containsText" text="Bajo">
      <formula>NOT(ISERROR(SEARCH("Bajo",J40)))</formula>
    </cfRule>
    <cfRule type="containsText" dxfId="536" priority="161" operator="containsText" text="Moderado">
      <formula>NOT(ISERROR(SEARCH("Moderado",J40)))</formula>
    </cfRule>
    <cfRule type="containsText" dxfId="535" priority="162" operator="containsText" text="Alto">
      <formula>NOT(ISERROR(SEARCH("Alto",J40)))</formula>
    </cfRule>
    <cfRule type="containsText" dxfId="534"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533" priority="135" operator="containsText" text="Moderado">
      <formula>NOT(ISERROR(SEARCH("Moderado",M40)))</formula>
    </cfRule>
    <cfRule type="containsText" dxfId="532" priority="155" operator="containsText" text="Bajo">
      <formula>NOT(ISERROR(SEARCH("Bajo",M40)))</formula>
    </cfRule>
    <cfRule type="containsText" dxfId="531" priority="156" operator="containsText" text="Moderado">
      <formula>NOT(ISERROR(SEARCH("Moderado",M40)))</formula>
    </cfRule>
    <cfRule type="containsText" dxfId="530" priority="157" operator="containsText" text="Alto">
      <formula>NOT(ISERROR(SEARCH("Alto",M40)))</formula>
    </cfRule>
    <cfRule type="containsText" dxfId="529"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528" priority="149" operator="containsText" text="3- Moderado">
      <formula>NOT(ISERROR(SEARCH("3- Moderado",N40)))</formula>
    </cfRule>
    <cfRule type="containsText" dxfId="527" priority="150" operator="containsText" text="6- Moderado">
      <formula>NOT(ISERROR(SEARCH("6- Moderado",N40)))</formula>
    </cfRule>
    <cfRule type="containsText" dxfId="526" priority="151" operator="containsText" text="4- Moderado">
      <formula>NOT(ISERROR(SEARCH("4- Moderado",N40)))</formula>
    </cfRule>
    <cfRule type="containsText" dxfId="525" priority="152" operator="containsText" text="3- Bajo">
      <formula>NOT(ISERROR(SEARCH("3- Bajo",N40)))</formula>
    </cfRule>
    <cfRule type="containsText" dxfId="524" priority="153" operator="containsText" text="4- Bajo">
      <formula>NOT(ISERROR(SEARCH("4- Bajo",N40)))</formula>
    </cfRule>
    <cfRule type="containsText" dxfId="523" priority="154" operator="containsText" text="1- Bajo">
      <formula>NOT(ISERROR(SEARCH("1- Bajo",N40)))</formula>
    </cfRule>
  </conditionalFormatting>
  <conditionalFormatting sqref="H40:H44">
    <cfRule type="containsText" dxfId="522" priority="136" operator="containsText" text="Muy Alta">
      <formula>NOT(ISERROR(SEARCH("Muy Alta",H40)))</formula>
    </cfRule>
    <cfRule type="containsText" dxfId="521" priority="137" operator="containsText" text="Alta">
      <formula>NOT(ISERROR(SEARCH("Alta",H40)))</formula>
    </cfRule>
    <cfRule type="containsText" dxfId="520" priority="138" operator="containsText" text="Muy Alta">
      <formula>NOT(ISERROR(SEARCH("Muy Alta",H40)))</formula>
    </cfRule>
    <cfRule type="containsText" dxfId="519" priority="143" operator="containsText" text="Muy Baja">
      <formula>NOT(ISERROR(SEARCH("Muy Baja",H40)))</formula>
    </cfRule>
    <cfRule type="containsText" dxfId="518" priority="144" operator="containsText" text="Baja">
      <formula>NOT(ISERROR(SEARCH("Baja",H40)))</formula>
    </cfRule>
    <cfRule type="containsText" dxfId="517" priority="145" operator="containsText" text="Media">
      <formula>NOT(ISERROR(SEARCH("Media",H40)))</formula>
    </cfRule>
    <cfRule type="containsText" dxfId="516" priority="146" operator="containsText" text="Alta">
      <formula>NOT(ISERROR(SEARCH("Alta",H40)))</formula>
    </cfRule>
    <cfRule type="containsText" dxfId="515" priority="148" operator="containsText" text="Muy Alta">
      <formula>NOT(ISERROR(SEARCH("Muy Alta",H40)))</formula>
    </cfRule>
  </conditionalFormatting>
  <conditionalFormatting sqref="I40:I44">
    <cfRule type="containsText" dxfId="514" priority="139" operator="containsText" text="Catastrófico">
      <formula>NOT(ISERROR(SEARCH("Catastrófico",I40)))</formula>
    </cfRule>
    <cfRule type="containsText" dxfId="513" priority="140" operator="containsText" text="Mayor">
      <formula>NOT(ISERROR(SEARCH("Mayor",I40)))</formula>
    </cfRule>
    <cfRule type="containsText" dxfId="512" priority="141" operator="containsText" text="Menor">
      <formula>NOT(ISERROR(SEARCH("Menor",I40)))</formula>
    </cfRule>
    <cfRule type="containsText" dxfId="511" priority="142" operator="containsText" text="Leve">
      <formula>NOT(ISERROR(SEARCH("Leve",I40)))</formula>
    </cfRule>
    <cfRule type="containsText" dxfId="510" priority="147" operator="containsText" text="Moderado">
      <formula>NOT(ISERROR(SEARCH("Moderado",I40)))</formula>
    </cfRule>
  </conditionalFormatting>
  <conditionalFormatting sqref="K40:K44">
    <cfRule type="containsText" dxfId="509" priority="134" operator="containsText" text="Media">
      <formula>NOT(ISERROR(SEARCH("Media",K40)))</formula>
    </cfRule>
  </conditionalFormatting>
  <conditionalFormatting sqref="L40:L44">
    <cfRule type="containsText" dxfId="508" priority="133" operator="containsText" text="Moderado">
      <formula>NOT(ISERROR(SEARCH("Moderado",L40)))</formula>
    </cfRule>
  </conditionalFormatting>
  <conditionalFormatting sqref="J40:J44">
    <cfRule type="containsText" dxfId="507" priority="132" operator="containsText" text="Moderado">
      <formula>NOT(ISERROR(SEARCH("Moderado",J40)))</formula>
    </cfRule>
  </conditionalFormatting>
  <conditionalFormatting sqref="J40:J44">
    <cfRule type="containsText" dxfId="506" priority="130" operator="containsText" text="Bajo">
      <formula>NOT(ISERROR(SEARCH("Bajo",J40)))</formula>
    </cfRule>
    <cfRule type="containsText" dxfId="505" priority="131" operator="containsText" text="Extremo">
      <formula>NOT(ISERROR(SEARCH("Extremo",J40)))</formula>
    </cfRule>
  </conditionalFormatting>
  <conditionalFormatting sqref="K40:K44">
    <cfRule type="containsText" dxfId="504" priority="128" operator="containsText" text="Baja">
      <formula>NOT(ISERROR(SEARCH("Baja",K40)))</formula>
    </cfRule>
    <cfRule type="containsText" dxfId="503" priority="129" operator="containsText" text="Muy Baja">
      <formula>NOT(ISERROR(SEARCH("Muy Baja",K40)))</formula>
    </cfRule>
  </conditionalFormatting>
  <conditionalFormatting sqref="K40:K44">
    <cfRule type="containsText" dxfId="502" priority="126" operator="containsText" text="Muy Alta">
      <formula>NOT(ISERROR(SEARCH("Muy Alta",K40)))</formula>
    </cfRule>
    <cfRule type="containsText" dxfId="501" priority="127" operator="containsText" text="Alta">
      <formula>NOT(ISERROR(SEARCH("Alta",K40)))</formula>
    </cfRule>
  </conditionalFormatting>
  <conditionalFormatting sqref="L40:L44">
    <cfRule type="containsText" dxfId="500" priority="122" operator="containsText" text="Catastrófico">
      <formula>NOT(ISERROR(SEARCH("Catastrófico",L40)))</formula>
    </cfRule>
    <cfRule type="containsText" dxfId="499" priority="123" operator="containsText" text="Mayor">
      <formula>NOT(ISERROR(SEARCH("Mayor",L40)))</formula>
    </cfRule>
    <cfRule type="containsText" dxfId="498" priority="124" operator="containsText" text="Menor">
      <formula>NOT(ISERROR(SEARCH("Menor",L40)))</formula>
    </cfRule>
    <cfRule type="containsText" dxfId="497" priority="125" operator="containsText" text="Leve">
      <formula>NOT(ISERROR(SEARCH("Leve",L40)))</formula>
    </cfRule>
  </conditionalFormatting>
  <conditionalFormatting sqref="K45:L45">
    <cfRule type="containsText" dxfId="496" priority="116" operator="containsText" text="3- Moderado">
      <formula>NOT(ISERROR(SEARCH("3- Moderado",K45)))</formula>
    </cfRule>
    <cfRule type="containsText" dxfId="495" priority="117" operator="containsText" text="6- Moderado">
      <formula>NOT(ISERROR(SEARCH("6- Moderado",K45)))</formula>
    </cfRule>
    <cfRule type="containsText" dxfId="494" priority="118" operator="containsText" text="4- Moderado">
      <formula>NOT(ISERROR(SEARCH("4- Moderado",K45)))</formula>
    </cfRule>
    <cfRule type="containsText" dxfId="493" priority="119" operator="containsText" text="3- Bajo">
      <formula>NOT(ISERROR(SEARCH("3- Bajo",K45)))</formula>
    </cfRule>
    <cfRule type="containsText" dxfId="492" priority="120" operator="containsText" text="4- Bajo">
      <formula>NOT(ISERROR(SEARCH("4- Bajo",K45)))</formula>
    </cfRule>
    <cfRule type="containsText" dxfId="491" priority="121" operator="containsText" text="1- Bajo">
      <formula>NOT(ISERROR(SEARCH("1- Bajo",K45)))</formula>
    </cfRule>
  </conditionalFormatting>
  <conditionalFormatting sqref="H45:I45">
    <cfRule type="containsText" dxfId="490" priority="110" operator="containsText" text="3- Moderado">
      <formula>NOT(ISERROR(SEARCH("3- Moderado",H45)))</formula>
    </cfRule>
    <cfRule type="containsText" dxfId="489" priority="111" operator="containsText" text="6- Moderado">
      <formula>NOT(ISERROR(SEARCH("6- Moderado",H45)))</formula>
    </cfRule>
    <cfRule type="containsText" dxfId="488" priority="112" operator="containsText" text="4- Moderado">
      <formula>NOT(ISERROR(SEARCH("4- Moderado",H45)))</formula>
    </cfRule>
    <cfRule type="containsText" dxfId="487" priority="113" operator="containsText" text="3- Bajo">
      <formula>NOT(ISERROR(SEARCH("3- Bajo",H45)))</formula>
    </cfRule>
    <cfRule type="containsText" dxfId="486" priority="114" operator="containsText" text="4- Bajo">
      <formula>NOT(ISERROR(SEARCH("4- Bajo",H45)))</formula>
    </cfRule>
    <cfRule type="containsText" dxfId="485" priority="115" operator="containsText" text="1- Bajo">
      <formula>NOT(ISERROR(SEARCH("1- Bajo",H45)))</formula>
    </cfRule>
  </conditionalFormatting>
  <conditionalFormatting sqref="A45 C45:E45">
    <cfRule type="containsText" dxfId="484" priority="104" operator="containsText" text="3- Moderado">
      <formula>NOT(ISERROR(SEARCH("3- Moderado",A45)))</formula>
    </cfRule>
    <cfRule type="containsText" dxfId="483" priority="105" operator="containsText" text="6- Moderado">
      <formula>NOT(ISERROR(SEARCH("6- Moderado",A45)))</formula>
    </cfRule>
    <cfRule type="containsText" dxfId="482" priority="106" operator="containsText" text="4- Moderado">
      <formula>NOT(ISERROR(SEARCH("4- Moderado",A45)))</formula>
    </cfRule>
    <cfRule type="containsText" dxfId="481" priority="107" operator="containsText" text="3- Bajo">
      <formula>NOT(ISERROR(SEARCH("3- Bajo",A45)))</formula>
    </cfRule>
    <cfRule type="containsText" dxfId="480" priority="108" operator="containsText" text="4- Bajo">
      <formula>NOT(ISERROR(SEARCH("4- Bajo",A45)))</formula>
    </cfRule>
    <cfRule type="containsText" dxfId="479" priority="109" operator="containsText" text="1- Bajo">
      <formula>NOT(ISERROR(SEARCH("1- Bajo",A45)))</formula>
    </cfRule>
  </conditionalFormatting>
  <conditionalFormatting sqref="F45:G45">
    <cfRule type="containsText" dxfId="478" priority="98" operator="containsText" text="3- Moderado">
      <formula>NOT(ISERROR(SEARCH("3- Moderado",F45)))</formula>
    </cfRule>
    <cfRule type="containsText" dxfId="477" priority="99" operator="containsText" text="6- Moderado">
      <formula>NOT(ISERROR(SEARCH("6- Moderado",F45)))</formula>
    </cfRule>
    <cfRule type="containsText" dxfId="476" priority="100" operator="containsText" text="4- Moderado">
      <formula>NOT(ISERROR(SEARCH("4- Moderado",F45)))</formula>
    </cfRule>
    <cfRule type="containsText" dxfId="475" priority="101" operator="containsText" text="3- Bajo">
      <formula>NOT(ISERROR(SEARCH("3- Bajo",F45)))</formula>
    </cfRule>
    <cfRule type="containsText" dxfId="474" priority="102" operator="containsText" text="4- Bajo">
      <formula>NOT(ISERROR(SEARCH("4- Bajo",F45)))</formula>
    </cfRule>
    <cfRule type="containsText" dxfId="473" priority="103" operator="containsText" text="1- Bajo">
      <formula>NOT(ISERROR(SEARCH("1- Bajo",F45)))</formula>
    </cfRule>
  </conditionalFormatting>
  <conditionalFormatting sqref="J45:J49">
    <cfRule type="containsText" dxfId="472" priority="93" operator="containsText" text="Bajo">
      <formula>NOT(ISERROR(SEARCH("Bajo",J45)))</formula>
    </cfRule>
    <cfRule type="containsText" dxfId="471" priority="94" operator="containsText" text="Moderado">
      <formula>NOT(ISERROR(SEARCH("Moderado",J45)))</formula>
    </cfRule>
    <cfRule type="containsText" dxfId="470" priority="95" operator="containsText" text="Alto">
      <formula>NOT(ISERROR(SEARCH("Alto",J45)))</formula>
    </cfRule>
    <cfRule type="containsText" dxfId="469"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468" priority="68" operator="containsText" text="Moderado">
      <formula>NOT(ISERROR(SEARCH("Moderado",M45)))</formula>
    </cfRule>
    <cfRule type="containsText" dxfId="467" priority="88" operator="containsText" text="Bajo">
      <formula>NOT(ISERROR(SEARCH("Bajo",M45)))</formula>
    </cfRule>
    <cfRule type="containsText" dxfId="466" priority="89" operator="containsText" text="Moderado">
      <formula>NOT(ISERROR(SEARCH("Moderado",M45)))</formula>
    </cfRule>
    <cfRule type="containsText" dxfId="465" priority="90" operator="containsText" text="Alto">
      <formula>NOT(ISERROR(SEARCH("Alto",M45)))</formula>
    </cfRule>
    <cfRule type="containsText" dxfId="464"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463" priority="82" operator="containsText" text="3- Moderado">
      <formula>NOT(ISERROR(SEARCH("3- Moderado",N45)))</formula>
    </cfRule>
    <cfRule type="containsText" dxfId="462" priority="83" operator="containsText" text="6- Moderado">
      <formula>NOT(ISERROR(SEARCH("6- Moderado",N45)))</formula>
    </cfRule>
    <cfRule type="containsText" dxfId="461" priority="84" operator="containsText" text="4- Moderado">
      <formula>NOT(ISERROR(SEARCH("4- Moderado",N45)))</formula>
    </cfRule>
    <cfRule type="containsText" dxfId="460" priority="85" operator="containsText" text="3- Bajo">
      <formula>NOT(ISERROR(SEARCH("3- Bajo",N45)))</formula>
    </cfRule>
    <cfRule type="containsText" dxfId="459" priority="86" operator="containsText" text="4- Bajo">
      <formula>NOT(ISERROR(SEARCH("4- Bajo",N45)))</formula>
    </cfRule>
    <cfRule type="containsText" dxfId="458" priority="87" operator="containsText" text="1- Bajo">
      <formula>NOT(ISERROR(SEARCH("1- Bajo",N45)))</formula>
    </cfRule>
  </conditionalFormatting>
  <conditionalFormatting sqref="H45:H49">
    <cfRule type="containsText" dxfId="457" priority="69" operator="containsText" text="Muy Alta">
      <formula>NOT(ISERROR(SEARCH("Muy Alta",H45)))</formula>
    </cfRule>
    <cfRule type="containsText" dxfId="456" priority="70" operator="containsText" text="Alta">
      <formula>NOT(ISERROR(SEARCH("Alta",H45)))</formula>
    </cfRule>
    <cfRule type="containsText" dxfId="455" priority="71" operator="containsText" text="Muy Alta">
      <formula>NOT(ISERROR(SEARCH("Muy Alta",H45)))</formula>
    </cfRule>
    <cfRule type="containsText" dxfId="454" priority="76" operator="containsText" text="Muy Baja">
      <formula>NOT(ISERROR(SEARCH("Muy Baja",H45)))</formula>
    </cfRule>
    <cfRule type="containsText" dxfId="453" priority="77" operator="containsText" text="Baja">
      <formula>NOT(ISERROR(SEARCH("Baja",H45)))</formula>
    </cfRule>
    <cfRule type="containsText" dxfId="452" priority="78" operator="containsText" text="Media">
      <formula>NOT(ISERROR(SEARCH("Media",H45)))</formula>
    </cfRule>
    <cfRule type="containsText" dxfId="451" priority="79" operator="containsText" text="Alta">
      <formula>NOT(ISERROR(SEARCH("Alta",H45)))</formula>
    </cfRule>
    <cfRule type="containsText" dxfId="450" priority="81" operator="containsText" text="Muy Alta">
      <formula>NOT(ISERROR(SEARCH("Muy Alta",H45)))</formula>
    </cfRule>
  </conditionalFormatting>
  <conditionalFormatting sqref="I45:I49">
    <cfRule type="containsText" dxfId="449" priority="72" operator="containsText" text="Catastrófico">
      <formula>NOT(ISERROR(SEARCH("Catastrófico",I45)))</formula>
    </cfRule>
    <cfRule type="containsText" dxfId="448" priority="73" operator="containsText" text="Mayor">
      <formula>NOT(ISERROR(SEARCH("Mayor",I45)))</formula>
    </cfRule>
    <cfRule type="containsText" dxfId="447" priority="74" operator="containsText" text="Menor">
      <formula>NOT(ISERROR(SEARCH("Menor",I45)))</formula>
    </cfRule>
    <cfRule type="containsText" dxfId="446" priority="75" operator="containsText" text="Leve">
      <formula>NOT(ISERROR(SEARCH("Leve",I45)))</formula>
    </cfRule>
    <cfRule type="containsText" dxfId="445" priority="80" operator="containsText" text="Moderado">
      <formula>NOT(ISERROR(SEARCH("Moderado",I45)))</formula>
    </cfRule>
  </conditionalFormatting>
  <conditionalFormatting sqref="K45:K49">
    <cfRule type="containsText" dxfId="444" priority="67" operator="containsText" text="Media">
      <formula>NOT(ISERROR(SEARCH("Media",K45)))</formula>
    </cfRule>
  </conditionalFormatting>
  <conditionalFormatting sqref="L45:L49">
    <cfRule type="containsText" dxfId="443" priority="66" operator="containsText" text="Moderado">
      <formula>NOT(ISERROR(SEARCH("Moderado",L45)))</formula>
    </cfRule>
  </conditionalFormatting>
  <conditionalFormatting sqref="J45:J49">
    <cfRule type="containsText" dxfId="442" priority="65" operator="containsText" text="Moderado">
      <formula>NOT(ISERROR(SEARCH("Moderado",J45)))</formula>
    </cfRule>
  </conditionalFormatting>
  <conditionalFormatting sqref="J45:J49">
    <cfRule type="containsText" dxfId="441" priority="63" operator="containsText" text="Bajo">
      <formula>NOT(ISERROR(SEARCH("Bajo",J45)))</formula>
    </cfRule>
    <cfRule type="containsText" dxfId="440" priority="64" operator="containsText" text="Extremo">
      <formula>NOT(ISERROR(SEARCH("Extremo",J45)))</formula>
    </cfRule>
  </conditionalFormatting>
  <conditionalFormatting sqref="K45:K49">
    <cfRule type="containsText" dxfId="439" priority="61" operator="containsText" text="Baja">
      <formula>NOT(ISERROR(SEARCH("Baja",K45)))</formula>
    </cfRule>
    <cfRule type="containsText" dxfId="438" priority="62" operator="containsText" text="Muy Baja">
      <formula>NOT(ISERROR(SEARCH("Muy Baja",K45)))</formula>
    </cfRule>
  </conditionalFormatting>
  <conditionalFormatting sqref="K45:K49">
    <cfRule type="containsText" dxfId="437" priority="59" operator="containsText" text="Muy Alta">
      <formula>NOT(ISERROR(SEARCH("Muy Alta",K45)))</formula>
    </cfRule>
    <cfRule type="containsText" dxfId="436" priority="60" operator="containsText" text="Alta">
      <formula>NOT(ISERROR(SEARCH("Alta",K45)))</formula>
    </cfRule>
  </conditionalFormatting>
  <conditionalFormatting sqref="L45:L49">
    <cfRule type="containsText" dxfId="435" priority="55" operator="containsText" text="Catastrófico">
      <formula>NOT(ISERROR(SEARCH("Catastrófico",L45)))</formula>
    </cfRule>
    <cfRule type="containsText" dxfId="434" priority="56" operator="containsText" text="Mayor">
      <formula>NOT(ISERROR(SEARCH("Mayor",L45)))</formula>
    </cfRule>
    <cfRule type="containsText" dxfId="433" priority="57" operator="containsText" text="Menor">
      <formula>NOT(ISERROR(SEARCH("Menor",L45)))</formula>
    </cfRule>
    <cfRule type="containsText" dxfId="432" priority="58" operator="containsText" text="Leve">
      <formula>NOT(ISERROR(SEARCH("Leve",L45)))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49"/>
  <sheetViews>
    <sheetView zoomScale="71" zoomScaleNormal="71" workbookViewId="0">
      <selection activeCell="O25" sqref="O25:O29"/>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7" customFormat="1" ht="16.5" customHeight="1">
      <c r="A1" s="356"/>
      <c r="B1" s="357"/>
      <c r="C1" s="357"/>
      <c r="D1" s="503" t="s">
        <v>527</v>
      </c>
      <c r="E1" s="503"/>
      <c r="F1" s="503"/>
      <c r="G1" s="503"/>
      <c r="H1" s="503"/>
      <c r="I1" s="503"/>
      <c r="J1" s="503"/>
      <c r="K1" s="503"/>
      <c r="L1" s="503"/>
      <c r="M1" s="503"/>
      <c r="N1" s="503"/>
      <c r="O1" s="503"/>
      <c r="P1" s="503"/>
      <c r="Q1" s="504"/>
      <c r="R1" s="348" t="s">
        <v>178</v>
      </c>
      <c r="S1" s="348"/>
      <c r="T1" s="348"/>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8"/>
      <c r="B2" s="359"/>
      <c r="C2" s="359"/>
      <c r="D2" s="505"/>
      <c r="E2" s="505"/>
      <c r="F2" s="505"/>
      <c r="G2" s="505"/>
      <c r="H2" s="505"/>
      <c r="I2" s="505"/>
      <c r="J2" s="505"/>
      <c r="K2" s="505"/>
      <c r="L2" s="505"/>
      <c r="M2" s="505"/>
      <c r="N2" s="505"/>
      <c r="O2" s="505"/>
      <c r="P2" s="505"/>
      <c r="Q2" s="506"/>
      <c r="R2" s="348"/>
      <c r="S2" s="348"/>
      <c r="T2" s="348"/>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505"/>
      <c r="E3" s="505"/>
      <c r="F3" s="505"/>
      <c r="G3" s="505"/>
      <c r="H3" s="505"/>
      <c r="I3" s="505"/>
      <c r="J3" s="505"/>
      <c r="K3" s="505"/>
      <c r="L3" s="505"/>
      <c r="M3" s="505"/>
      <c r="N3" s="505"/>
      <c r="O3" s="505"/>
      <c r="P3" s="505"/>
      <c r="Q3" s="506"/>
      <c r="R3" s="348"/>
      <c r="S3" s="348"/>
      <c r="T3" s="348"/>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9" t="s">
        <v>179</v>
      </c>
      <c r="B4" s="350"/>
      <c r="C4" s="351"/>
      <c r="D4" s="352" t="str">
        <f>'Mapa Final'!D4</f>
        <v>Gestión de la Formación Judicial</v>
      </c>
      <c r="E4" s="353"/>
      <c r="F4" s="353"/>
      <c r="G4" s="353"/>
      <c r="H4" s="353"/>
      <c r="I4" s="353"/>
      <c r="J4" s="353"/>
      <c r="K4" s="353"/>
      <c r="L4" s="353"/>
      <c r="M4" s="353"/>
      <c r="N4" s="354"/>
      <c r="O4" s="355"/>
      <c r="P4" s="355"/>
      <c r="Q4" s="355"/>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9" t="s">
        <v>180</v>
      </c>
      <c r="B5" s="350"/>
      <c r="C5" s="351"/>
      <c r="D5" s="36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61"/>
      <c r="F5" s="361"/>
      <c r="G5" s="361"/>
      <c r="H5" s="361"/>
      <c r="I5" s="361"/>
      <c r="J5" s="361"/>
      <c r="K5" s="361"/>
      <c r="L5" s="361"/>
      <c r="M5" s="361"/>
      <c r="N5" s="362"/>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9" t="s">
        <v>181</v>
      </c>
      <c r="B6" s="350"/>
      <c r="C6" s="351"/>
      <c r="D6" s="360" t="str">
        <f>'Mapa Final'!D6</f>
        <v>El Proceso inicia con el diagnóstico de necesidades de formación judicial de las partes interesadas internas y externas y culmina con la autoevaluación de la gestión del proceso.</v>
      </c>
      <c r="E6" s="361"/>
      <c r="F6" s="361"/>
      <c r="G6" s="361"/>
      <c r="H6" s="361"/>
      <c r="I6" s="361"/>
      <c r="J6" s="361"/>
      <c r="K6" s="361"/>
      <c r="L6" s="361"/>
      <c r="M6" s="361"/>
      <c r="N6" s="362"/>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38.25" customHeight="1" thickTop="1" thickBot="1">
      <c r="A7" s="497" t="s">
        <v>504</v>
      </c>
      <c r="B7" s="498"/>
      <c r="C7" s="498"/>
      <c r="D7" s="498"/>
      <c r="E7" s="498"/>
      <c r="F7" s="499"/>
      <c r="G7" s="181"/>
      <c r="H7" s="500" t="s">
        <v>505</v>
      </c>
      <c r="I7" s="500"/>
      <c r="J7" s="500"/>
      <c r="K7" s="500" t="s">
        <v>506</v>
      </c>
      <c r="L7" s="500"/>
      <c r="M7" s="500"/>
      <c r="N7" s="501" t="s">
        <v>507</v>
      </c>
      <c r="O7" s="507" t="s">
        <v>508</v>
      </c>
      <c r="P7" s="509" t="s">
        <v>509</v>
      </c>
      <c r="Q7" s="510"/>
      <c r="R7" s="509" t="s">
        <v>510</v>
      </c>
      <c r="S7" s="510"/>
      <c r="T7" s="511" t="s">
        <v>528</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26</v>
      </c>
      <c r="B8" s="189" t="s">
        <v>189</v>
      </c>
      <c r="C8" s="190" t="s">
        <v>131</v>
      </c>
      <c r="D8" s="182" t="s">
        <v>190</v>
      </c>
      <c r="E8" s="230" t="s">
        <v>135</v>
      </c>
      <c r="F8" s="230" t="s">
        <v>137</v>
      </c>
      <c r="G8" s="230" t="s">
        <v>139</v>
      </c>
      <c r="H8" s="183" t="s">
        <v>512</v>
      </c>
      <c r="I8" s="183" t="s">
        <v>478</v>
      </c>
      <c r="J8" s="183" t="s">
        <v>513</v>
      </c>
      <c r="K8" s="183" t="s">
        <v>512</v>
      </c>
      <c r="L8" s="183" t="s">
        <v>514</v>
      </c>
      <c r="M8" s="183" t="s">
        <v>513</v>
      </c>
      <c r="N8" s="501"/>
      <c r="O8" s="566"/>
      <c r="P8" s="184" t="s">
        <v>515</v>
      </c>
      <c r="Q8" s="184" t="s">
        <v>516</v>
      </c>
      <c r="R8" s="184" t="s">
        <v>517</v>
      </c>
      <c r="S8" s="184" t="s">
        <v>518</v>
      </c>
      <c r="T8" s="511"/>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547"/>
      <c r="B9" s="548"/>
      <c r="C9" s="548"/>
      <c r="D9" s="548"/>
      <c r="E9" s="548"/>
      <c r="F9" s="548"/>
      <c r="G9" s="548"/>
      <c r="H9" s="548"/>
      <c r="I9" s="548"/>
      <c r="J9" s="548"/>
      <c r="K9" s="548"/>
      <c r="L9" s="548"/>
      <c r="M9" s="548"/>
      <c r="N9" s="548"/>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5">
        <f>'Mapa Final'!A10</f>
        <v>1</v>
      </c>
      <c r="B10" s="470" t="str">
        <f>'Mapa Final'!B10</f>
        <v>INCUMPLIMIENTO</v>
      </c>
      <c r="C10" s="458" t="str">
        <f>'Mapa Final'!C10</f>
        <v>Incumplimiento de las metas establecidas</v>
      </c>
      <c r="D10" s="458" t="str">
        <f>'Mapa Final'!D10</f>
        <v xml:space="preserve">
Inconvenientes en la logística, el transporte o en las tecnologias de la información y comunicación.
No disponibilidad de formadores(as) por la negación de permisos y/o comisiones
Restricciones en la asignación de recursos
</v>
      </c>
      <c r="E10" s="461" t="str">
        <f>'Mapa Final'!E10</f>
        <v>Inconvenientes en la logística, el transporte o en las tecnologias de la información y comunicación</v>
      </c>
      <c r="F10" s="461" t="str">
        <f>'Mapa Final'!F10</f>
        <v>Posibilidad de Incumplimiento de las metas propuestas debido a Inconvenientes en la logística, el transporte o en las tecnologias de la información y comunicación</v>
      </c>
      <c r="G10" s="461" t="str">
        <f>'Mapa Final'!G10</f>
        <v>Usuarios, productos y prácticas organizacionales</v>
      </c>
      <c r="H10" s="464" t="str">
        <f>'Mapa Final'!I10</f>
        <v>Media</v>
      </c>
      <c r="I10" s="467" t="str">
        <f>'Mapa Final'!L10</f>
        <v>Menor</v>
      </c>
      <c r="J10" s="443" t="str">
        <f>'Mapa Final'!N10</f>
        <v>Moderado</v>
      </c>
      <c r="K10" s="446" t="str">
        <f>'Mapa Final'!AA10</f>
        <v>Baja</v>
      </c>
      <c r="L10" s="446" t="str">
        <f>'Mapa Final'!AE10</f>
        <v>Menor</v>
      </c>
      <c r="M10" s="449" t="str">
        <f>'Mapa Final'!AG10</f>
        <v>Moderado</v>
      </c>
      <c r="N10" s="446" t="str">
        <f>'Mapa Final'!AH10</f>
        <v>Evitar</v>
      </c>
      <c r="O10" s="304" t="s">
        <v>227</v>
      </c>
      <c r="P10" s="553"/>
      <c r="Q10" s="562" t="s">
        <v>519</v>
      </c>
      <c r="R10" s="556">
        <v>45200</v>
      </c>
      <c r="S10" s="556">
        <v>45291</v>
      </c>
      <c r="T10" s="559" t="s">
        <v>529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6"/>
      <c r="B11" s="496"/>
      <c r="C11" s="459"/>
      <c r="D11" s="459"/>
      <c r="E11" s="462"/>
      <c r="F11" s="462"/>
      <c r="G11" s="462"/>
      <c r="H11" s="465"/>
      <c r="I11" s="468"/>
      <c r="J11" s="444"/>
      <c r="K11" s="447"/>
      <c r="L11" s="447"/>
      <c r="M11" s="450"/>
      <c r="N11" s="447"/>
      <c r="O11" s="305"/>
      <c r="P11" s="554"/>
      <c r="Q11" s="557"/>
      <c r="R11" s="557"/>
      <c r="S11" s="557"/>
      <c r="T11" s="5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6"/>
      <c r="B12" s="496"/>
      <c r="C12" s="459"/>
      <c r="D12" s="459"/>
      <c r="E12" s="462"/>
      <c r="F12" s="462"/>
      <c r="G12" s="462"/>
      <c r="H12" s="465"/>
      <c r="I12" s="468"/>
      <c r="J12" s="444"/>
      <c r="K12" s="447"/>
      <c r="L12" s="447"/>
      <c r="M12" s="450"/>
      <c r="N12" s="447"/>
      <c r="O12" s="305"/>
      <c r="P12" s="554"/>
      <c r="Q12" s="557"/>
      <c r="R12" s="557"/>
      <c r="S12" s="557"/>
      <c r="T12" s="5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6"/>
      <c r="B13" s="496"/>
      <c r="C13" s="459"/>
      <c r="D13" s="459"/>
      <c r="E13" s="462"/>
      <c r="F13" s="462"/>
      <c r="G13" s="462"/>
      <c r="H13" s="465"/>
      <c r="I13" s="468"/>
      <c r="J13" s="444"/>
      <c r="K13" s="447"/>
      <c r="L13" s="447"/>
      <c r="M13" s="450"/>
      <c r="N13" s="447"/>
      <c r="O13" s="305"/>
      <c r="P13" s="554"/>
      <c r="Q13" s="557"/>
      <c r="R13" s="557"/>
      <c r="S13" s="557"/>
      <c r="T13" s="5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57"/>
      <c r="B14" s="516"/>
      <c r="C14" s="460"/>
      <c r="D14" s="460"/>
      <c r="E14" s="463"/>
      <c r="F14" s="463"/>
      <c r="G14" s="463"/>
      <c r="H14" s="466"/>
      <c r="I14" s="469"/>
      <c r="J14" s="445"/>
      <c r="K14" s="448"/>
      <c r="L14" s="448"/>
      <c r="M14" s="451"/>
      <c r="N14" s="448"/>
      <c r="O14" s="305"/>
      <c r="P14" s="555"/>
      <c r="Q14" s="558"/>
      <c r="R14" s="558"/>
      <c r="S14" s="558"/>
      <c r="T14" s="5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5">
        <f>'Mapa Final'!A15</f>
        <v>2</v>
      </c>
      <c r="B15" s="470" t="str">
        <f>'Mapa Final'!B25</f>
        <v>Corrupción (Certificación a personas que no cumplen con la asistencia a eventos)</v>
      </c>
      <c r="C15" s="470" t="str">
        <f>'Mapa Final'!C25</f>
        <v>Reputacional(Corrupción)</v>
      </c>
      <c r="D15" s="470"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15" s="470" t="str">
        <f>'Mapa Final'!E25</f>
        <v xml:space="preserve">Carencia de transparencia, etica y valores de los servidores judiciales. </v>
      </c>
      <c r="F15" s="470" t="str">
        <f>'Mapa Final'!F25</f>
        <v xml:space="preserve">Posibilidad de mala reputación debido a la Carencia de transparencia, etica y valores de los servidores judiciales. </v>
      </c>
      <c r="G15" s="470" t="str">
        <f>'Mapa Final'!G25</f>
        <v>Fraude Interno</v>
      </c>
      <c r="H15" s="464" t="str">
        <f>'Mapa Final'!I25</f>
        <v>Baja</v>
      </c>
      <c r="I15" s="464" t="str">
        <f>'Mapa Final'!L25</f>
        <v>Mayor</v>
      </c>
      <c r="J15" s="449" t="str">
        <f>'Mapa Final'!N25</f>
        <v xml:space="preserve">Alto </v>
      </c>
      <c r="K15" s="563" t="str">
        <f>'Mapa Final'!AA25</f>
        <v>Baja</v>
      </c>
      <c r="L15" s="563" t="str">
        <f>'Mapa Final'!AE25</f>
        <v>Mayor</v>
      </c>
      <c r="M15" s="449" t="str">
        <f>'Mapa Final'!AG25</f>
        <v xml:space="preserve">Alto </v>
      </c>
      <c r="N15" s="563" t="str">
        <f>'Mapa Final'!AH25</f>
        <v>Evitar</v>
      </c>
      <c r="O15" s="304" t="s">
        <v>257</v>
      </c>
      <c r="P15" s="553"/>
      <c r="Q15" s="562" t="s">
        <v>519</v>
      </c>
      <c r="R15" s="556">
        <v>45200</v>
      </c>
      <c r="S15" s="556">
        <v>45291</v>
      </c>
      <c r="T15" s="559" t="s">
        <v>529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6"/>
      <c r="B16" s="496"/>
      <c r="C16" s="496"/>
      <c r="D16" s="496"/>
      <c r="E16" s="496"/>
      <c r="F16" s="496"/>
      <c r="G16" s="496"/>
      <c r="H16" s="465"/>
      <c r="I16" s="465"/>
      <c r="J16" s="450"/>
      <c r="K16" s="564"/>
      <c r="L16" s="564"/>
      <c r="M16" s="450"/>
      <c r="N16" s="564"/>
      <c r="O16" s="305"/>
      <c r="P16" s="554"/>
      <c r="Q16" s="557"/>
      <c r="R16" s="557"/>
      <c r="S16" s="557"/>
      <c r="T16" s="5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6"/>
      <c r="B17" s="496"/>
      <c r="C17" s="496"/>
      <c r="D17" s="496"/>
      <c r="E17" s="496"/>
      <c r="F17" s="496"/>
      <c r="G17" s="496"/>
      <c r="H17" s="465"/>
      <c r="I17" s="465"/>
      <c r="J17" s="450"/>
      <c r="K17" s="564"/>
      <c r="L17" s="564"/>
      <c r="M17" s="450"/>
      <c r="N17" s="564"/>
      <c r="O17" s="305"/>
      <c r="P17" s="554"/>
      <c r="Q17" s="557"/>
      <c r="R17" s="557"/>
      <c r="S17" s="557"/>
      <c r="T17" s="5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6"/>
      <c r="B18" s="496"/>
      <c r="C18" s="496"/>
      <c r="D18" s="496"/>
      <c r="E18" s="496"/>
      <c r="F18" s="496"/>
      <c r="G18" s="496"/>
      <c r="H18" s="465"/>
      <c r="I18" s="465"/>
      <c r="J18" s="450"/>
      <c r="K18" s="564"/>
      <c r="L18" s="564"/>
      <c r="M18" s="450"/>
      <c r="N18" s="564"/>
      <c r="O18" s="305"/>
      <c r="P18" s="554"/>
      <c r="Q18" s="557"/>
      <c r="R18" s="557"/>
      <c r="S18" s="557"/>
      <c r="T18" s="5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57"/>
      <c r="B19" s="516"/>
      <c r="C19" s="516"/>
      <c r="D19" s="516"/>
      <c r="E19" s="516"/>
      <c r="F19" s="516"/>
      <c r="G19" s="516"/>
      <c r="H19" s="466"/>
      <c r="I19" s="466"/>
      <c r="J19" s="451"/>
      <c r="K19" s="565"/>
      <c r="L19" s="565"/>
      <c r="M19" s="451"/>
      <c r="N19" s="565"/>
      <c r="O19" s="306"/>
      <c r="P19" s="555"/>
      <c r="Q19" s="558"/>
      <c r="R19" s="558"/>
      <c r="S19" s="558"/>
      <c r="T19" s="5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5">
        <f>'Mapa Final'!A20</f>
        <v>3</v>
      </c>
      <c r="B20" s="470" t="str">
        <f>'Mapa Final'!B30</f>
        <v>Riesgo Publico</v>
      </c>
      <c r="C20" s="470" t="str">
        <f>'Mapa Final'!C30</f>
        <v>Afectación en la Prestación del Servicio de Justicia</v>
      </c>
      <c r="D20" s="470" t="str">
        <f>'Mapa Final'!D30</f>
        <v>1. Paros que afecten la prestación del servicio.  
2. Huelgas, protestas ciudadana
3. Disturbios o hechos violentos
4.Pandemia
5.Emergencias Ambientales         6. Cierre de Vías</v>
      </c>
      <c r="E20" s="470" t="str">
        <f>'Mapa Final'!E30</f>
        <v>Suceso de fuerza mayor que imposibilitan la gestión judicial</v>
      </c>
      <c r="F20" s="470" t="str">
        <f>'Mapa Final'!F30</f>
        <v>Posibilidad de  afectación en la Prestación del Servicio de Justicia debido a un suceso de fuerza mayor que imposibilita la gestión judicial</v>
      </c>
      <c r="G20" s="470" t="str">
        <f>'Mapa Final'!G30</f>
        <v>Usuarios, productos y prácticas organizacionales</v>
      </c>
      <c r="H20" s="464" t="str">
        <f>'Mapa Final'!I30</f>
        <v>Muy Alta</v>
      </c>
      <c r="I20" s="467" t="str">
        <f>'Mapa Final'!L30</f>
        <v>Moderado</v>
      </c>
      <c r="J20" s="443" t="str">
        <f>'Mapa Final'!N30</f>
        <v xml:space="preserve">Alto </v>
      </c>
      <c r="K20" s="446" t="str">
        <f>'Mapa Final'!AA30</f>
        <v>Media</v>
      </c>
      <c r="L20" s="446" t="str">
        <f>'Mapa Final'!AE30</f>
        <v>Moderado</v>
      </c>
      <c r="M20" s="449" t="str">
        <f>'Mapa Final'!AG30</f>
        <v>Moderado</v>
      </c>
      <c r="N20" s="446" t="str">
        <f>'Mapa Final'!AH30</f>
        <v>Reducir(mitigar)</v>
      </c>
      <c r="O20" s="304" t="s">
        <v>267</v>
      </c>
      <c r="P20" s="553"/>
      <c r="Q20" s="562" t="s">
        <v>519</v>
      </c>
      <c r="R20" s="556">
        <v>45200</v>
      </c>
      <c r="S20" s="556">
        <v>45291</v>
      </c>
      <c r="T20" s="559" t="s">
        <v>529</v>
      </c>
      <c r="U20" s="34"/>
      <c r="V20" s="34"/>
    </row>
    <row r="21" spans="1:176">
      <c r="A21" s="456"/>
      <c r="B21" s="496"/>
      <c r="C21" s="496"/>
      <c r="D21" s="496"/>
      <c r="E21" s="496"/>
      <c r="F21" s="496"/>
      <c r="G21" s="496"/>
      <c r="H21" s="465"/>
      <c r="I21" s="468"/>
      <c r="J21" s="444"/>
      <c r="K21" s="447"/>
      <c r="L21" s="447"/>
      <c r="M21" s="450"/>
      <c r="N21" s="447"/>
      <c r="O21" s="305"/>
      <c r="P21" s="554"/>
      <c r="Q21" s="557"/>
      <c r="R21" s="557"/>
      <c r="S21" s="557"/>
      <c r="T21" s="560"/>
      <c r="U21" s="34"/>
      <c r="V21" s="34"/>
    </row>
    <row r="22" spans="1:176">
      <c r="A22" s="456"/>
      <c r="B22" s="496"/>
      <c r="C22" s="496"/>
      <c r="D22" s="496"/>
      <c r="E22" s="496"/>
      <c r="F22" s="496"/>
      <c r="G22" s="496"/>
      <c r="H22" s="465"/>
      <c r="I22" s="468"/>
      <c r="J22" s="444"/>
      <c r="K22" s="447"/>
      <c r="L22" s="447"/>
      <c r="M22" s="450"/>
      <c r="N22" s="447"/>
      <c r="O22" s="305"/>
      <c r="P22" s="554"/>
      <c r="Q22" s="557"/>
      <c r="R22" s="557"/>
      <c r="S22" s="557"/>
      <c r="T22" s="560"/>
      <c r="U22" s="34"/>
      <c r="V22" s="34"/>
    </row>
    <row r="23" spans="1:176">
      <c r="A23" s="456"/>
      <c r="B23" s="496"/>
      <c r="C23" s="496"/>
      <c r="D23" s="496"/>
      <c r="E23" s="496"/>
      <c r="F23" s="496"/>
      <c r="G23" s="496"/>
      <c r="H23" s="465"/>
      <c r="I23" s="468"/>
      <c r="J23" s="444"/>
      <c r="K23" s="447"/>
      <c r="L23" s="447"/>
      <c r="M23" s="450"/>
      <c r="N23" s="447"/>
      <c r="O23" s="305"/>
      <c r="P23" s="554"/>
      <c r="Q23" s="557"/>
      <c r="R23" s="557"/>
      <c r="S23" s="557"/>
      <c r="T23" s="560"/>
      <c r="U23" s="34"/>
      <c r="V23" s="34"/>
    </row>
    <row r="24" spans="1:176" ht="307.5" customHeight="1">
      <c r="A24" s="457"/>
      <c r="B24" s="516"/>
      <c r="C24" s="516"/>
      <c r="D24" s="516"/>
      <c r="E24" s="516"/>
      <c r="F24" s="516"/>
      <c r="G24" s="516"/>
      <c r="H24" s="466"/>
      <c r="I24" s="469"/>
      <c r="J24" s="445"/>
      <c r="K24" s="448"/>
      <c r="L24" s="448"/>
      <c r="M24" s="451"/>
      <c r="N24" s="448"/>
      <c r="O24" s="305"/>
      <c r="P24" s="555"/>
      <c r="Q24" s="558"/>
      <c r="R24" s="558"/>
      <c r="S24" s="558"/>
      <c r="T24" s="561"/>
      <c r="U24" s="34"/>
      <c r="V24" s="34"/>
    </row>
    <row r="25" spans="1:176">
      <c r="A25" s="455">
        <v>4</v>
      </c>
      <c r="B25" s="470" t="str">
        <f>'Mapa Final'!B35</f>
        <v>Inaplicabilidad de la normavidad ambiental vigente</v>
      </c>
      <c r="C25" s="470" t="str">
        <f>'Mapa Final'!C35</f>
        <v xml:space="preserve"> Afectación Ambiental</v>
      </c>
      <c r="D25" s="47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70" t="str">
        <f>'Mapa Final'!E35</f>
        <v>Desconocimiento de los lineamientos ambientales y normatividad  ambiental vigente</v>
      </c>
      <c r="F25" s="470" t="str">
        <f>'Mapa Final'!F35</f>
        <v>Posibilidad de afectación ambiental debido al desconocimiento de las lineamientos ambientales y normatividad ambiental vigente</v>
      </c>
      <c r="G25" s="470" t="str">
        <f>'Mapa Final'!G35</f>
        <v>Eventos Ambientales Internos</v>
      </c>
      <c r="H25" s="464" t="str">
        <f>'Mapa Final'!I35</f>
        <v>Media</v>
      </c>
      <c r="I25" s="467" t="str">
        <f>'Mapa Final'!L35</f>
        <v>Moderado</v>
      </c>
      <c r="J25" s="443" t="str">
        <f>'Mapa Final'!N35</f>
        <v>Moderado</v>
      </c>
      <c r="K25" s="446" t="str">
        <f>'Mapa Final'!AA35</f>
        <v>Baja</v>
      </c>
      <c r="L25" s="446" t="str">
        <f>'Mapa Final'!AE35</f>
        <v>Moderado</v>
      </c>
      <c r="M25" s="449" t="str">
        <f>'Mapa Final'!AG35</f>
        <v>Moderado</v>
      </c>
      <c r="N25" s="446" t="str">
        <f>'Mapa Final'!AH35</f>
        <v>Reducir(mitigar)</v>
      </c>
      <c r="O25" s="304" t="s">
        <v>280</v>
      </c>
      <c r="P25" s="553"/>
      <c r="Q25" s="562" t="s">
        <v>519</v>
      </c>
      <c r="R25" s="556">
        <v>45200</v>
      </c>
      <c r="S25" s="556">
        <v>45291</v>
      </c>
      <c r="T25" s="559" t="s">
        <v>529</v>
      </c>
    </row>
    <row r="26" spans="1:176">
      <c r="A26" s="456"/>
      <c r="B26" s="496"/>
      <c r="C26" s="496"/>
      <c r="D26" s="496"/>
      <c r="E26" s="496"/>
      <c r="F26" s="496"/>
      <c r="G26" s="496"/>
      <c r="H26" s="465"/>
      <c r="I26" s="468"/>
      <c r="J26" s="444"/>
      <c r="K26" s="447"/>
      <c r="L26" s="447"/>
      <c r="M26" s="450"/>
      <c r="N26" s="447"/>
      <c r="O26" s="305"/>
      <c r="P26" s="554"/>
      <c r="Q26" s="557"/>
      <c r="R26" s="557"/>
      <c r="S26" s="557"/>
      <c r="T26" s="560"/>
    </row>
    <row r="27" spans="1:176">
      <c r="A27" s="456"/>
      <c r="B27" s="496"/>
      <c r="C27" s="496"/>
      <c r="D27" s="496"/>
      <c r="E27" s="496"/>
      <c r="F27" s="496"/>
      <c r="G27" s="496"/>
      <c r="H27" s="465"/>
      <c r="I27" s="468"/>
      <c r="J27" s="444"/>
      <c r="K27" s="447"/>
      <c r="L27" s="447"/>
      <c r="M27" s="450"/>
      <c r="N27" s="447"/>
      <c r="O27" s="305"/>
      <c r="P27" s="554"/>
      <c r="Q27" s="557"/>
      <c r="R27" s="557"/>
      <c r="S27" s="557"/>
      <c r="T27" s="560"/>
    </row>
    <row r="28" spans="1:176">
      <c r="A28" s="456"/>
      <c r="B28" s="496"/>
      <c r="C28" s="496"/>
      <c r="D28" s="496"/>
      <c r="E28" s="496"/>
      <c r="F28" s="496"/>
      <c r="G28" s="496"/>
      <c r="H28" s="465"/>
      <c r="I28" s="468"/>
      <c r="J28" s="444"/>
      <c r="K28" s="447"/>
      <c r="L28" s="447"/>
      <c r="M28" s="450"/>
      <c r="N28" s="447"/>
      <c r="O28" s="305"/>
      <c r="P28" s="554"/>
      <c r="Q28" s="557"/>
      <c r="R28" s="557"/>
      <c r="S28" s="557"/>
      <c r="T28" s="560"/>
    </row>
    <row r="29" spans="1:176" ht="277.5" customHeight="1">
      <c r="A29" s="457"/>
      <c r="B29" s="516"/>
      <c r="C29" s="516"/>
      <c r="D29" s="516"/>
      <c r="E29" s="516"/>
      <c r="F29" s="516"/>
      <c r="G29" s="516"/>
      <c r="H29" s="466"/>
      <c r="I29" s="469"/>
      <c r="J29" s="445"/>
      <c r="K29" s="448"/>
      <c r="L29" s="448"/>
      <c r="M29" s="451"/>
      <c r="N29" s="448"/>
      <c r="O29" s="306"/>
      <c r="P29" s="555"/>
      <c r="Q29" s="558"/>
      <c r="R29" s="558"/>
      <c r="S29" s="558"/>
      <c r="T29" s="561"/>
    </row>
    <row r="30" spans="1:176">
      <c r="A30" s="455">
        <f>'Mapa Final'!A40</f>
        <v>0</v>
      </c>
      <c r="B30" s="470">
        <f>'Mapa Final'!B40</f>
        <v>0</v>
      </c>
      <c r="C30" s="458">
        <f>'Mapa Final'!C40</f>
        <v>0</v>
      </c>
      <c r="D30" s="458">
        <f>'Mapa Final'!D40</f>
        <v>0</v>
      </c>
      <c r="E30" s="461">
        <f>'Mapa Final'!E40</f>
        <v>0</v>
      </c>
      <c r="F30" s="461">
        <f>'Mapa Final'!F40</f>
        <v>0</v>
      </c>
      <c r="G30" s="461">
        <f>'Mapa Final'!G40</f>
        <v>0</v>
      </c>
      <c r="H30" s="464" t="str">
        <f>'Mapa Final'!I40</f>
        <v>Muy Baja</v>
      </c>
      <c r="I30" s="467" t="b">
        <f>'Mapa Final'!L40</f>
        <v>0</v>
      </c>
      <c r="J30" s="443" t="e">
        <f>'Mapa Final'!N40</f>
        <v>#N/A</v>
      </c>
      <c r="K30" s="446" t="e">
        <f>'Mapa Final'!AA40</f>
        <v>#DIV/0!</v>
      </c>
      <c r="L30" s="446" t="e">
        <f>'Mapa Final'!AE40</f>
        <v>#DIV/0!</v>
      </c>
      <c r="M30" s="449" t="e">
        <f>'Mapa Final'!AG40</f>
        <v>#DIV/0!</v>
      </c>
      <c r="N30" s="446">
        <f>'Mapa Final'!AH40</f>
        <v>0</v>
      </c>
      <c r="O30" s="553"/>
      <c r="P30" s="553"/>
      <c r="Q30" s="553"/>
      <c r="R30" s="553"/>
      <c r="S30" s="553"/>
      <c r="T30" s="553"/>
    </row>
    <row r="31" spans="1:176">
      <c r="A31" s="456"/>
      <c r="B31" s="496"/>
      <c r="C31" s="459"/>
      <c r="D31" s="459"/>
      <c r="E31" s="462"/>
      <c r="F31" s="462"/>
      <c r="G31" s="462"/>
      <c r="H31" s="465"/>
      <c r="I31" s="468"/>
      <c r="J31" s="444"/>
      <c r="K31" s="447"/>
      <c r="L31" s="447"/>
      <c r="M31" s="450"/>
      <c r="N31" s="447"/>
      <c r="O31" s="554"/>
      <c r="P31" s="554"/>
      <c r="Q31" s="554"/>
      <c r="R31" s="554"/>
      <c r="S31" s="554"/>
      <c r="T31" s="554"/>
    </row>
    <row r="32" spans="1:176">
      <c r="A32" s="456"/>
      <c r="B32" s="496"/>
      <c r="C32" s="459"/>
      <c r="D32" s="459"/>
      <c r="E32" s="462"/>
      <c r="F32" s="462"/>
      <c r="G32" s="462"/>
      <c r="H32" s="465"/>
      <c r="I32" s="468"/>
      <c r="J32" s="444"/>
      <c r="K32" s="447"/>
      <c r="L32" s="447"/>
      <c r="M32" s="450"/>
      <c r="N32" s="447"/>
      <c r="O32" s="554"/>
      <c r="P32" s="554"/>
      <c r="Q32" s="554"/>
      <c r="R32" s="554"/>
      <c r="S32" s="554"/>
      <c r="T32" s="554"/>
    </row>
    <row r="33" spans="1:20">
      <c r="A33" s="456"/>
      <c r="B33" s="496"/>
      <c r="C33" s="459"/>
      <c r="D33" s="459"/>
      <c r="E33" s="462"/>
      <c r="F33" s="462"/>
      <c r="G33" s="462"/>
      <c r="H33" s="465"/>
      <c r="I33" s="468"/>
      <c r="J33" s="444"/>
      <c r="K33" s="447"/>
      <c r="L33" s="447"/>
      <c r="M33" s="450"/>
      <c r="N33" s="447"/>
      <c r="O33" s="554"/>
      <c r="P33" s="554"/>
      <c r="Q33" s="554"/>
      <c r="R33" s="554"/>
      <c r="S33" s="554"/>
      <c r="T33" s="554"/>
    </row>
    <row r="34" spans="1:20" ht="15.75" thickBot="1">
      <c r="A34" s="457"/>
      <c r="B34" s="516"/>
      <c r="C34" s="460"/>
      <c r="D34" s="460"/>
      <c r="E34" s="463"/>
      <c r="F34" s="463"/>
      <c r="G34" s="463"/>
      <c r="H34" s="466"/>
      <c r="I34" s="469"/>
      <c r="J34" s="445"/>
      <c r="K34" s="448"/>
      <c r="L34" s="448"/>
      <c r="M34" s="451"/>
      <c r="N34" s="448"/>
      <c r="O34" s="555"/>
      <c r="P34" s="555"/>
      <c r="Q34" s="555"/>
      <c r="R34" s="555"/>
      <c r="S34" s="555"/>
      <c r="T34" s="555"/>
    </row>
    <row r="35" spans="1:20">
      <c r="A35" s="455">
        <f>'Mapa Final'!A45</f>
        <v>0</v>
      </c>
      <c r="B35" s="470">
        <f>'Mapa Final'!B45</f>
        <v>0</v>
      </c>
      <c r="C35" s="458">
        <f>'Mapa Final'!C45</f>
        <v>0</v>
      </c>
      <c r="D35" s="458">
        <f>'Mapa Final'!D45</f>
        <v>0</v>
      </c>
      <c r="E35" s="461">
        <f>'Mapa Final'!E45</f>
        <v>0</v>
      </c>
      <c r="F35" s="461">
        <f>'Mapa Final'!F45</f>
        <v>0</v>
      </c>
      <c r="G35" s="461">
        <f>'Mapa Final'!G45</f>
        <v>0</v>
      </c>
      <c r="H35" s="464" t="str">
        <f>'Mapa Final'!I45</f>
        <v>Muy Baja</v>
      </c>
      <c r="I35" s="467" t="b">
        <f>'Mapa Final'!L45</f>
        <v>0</v>
      </c>
      <c r="J35" s="443" t="e">
        <f>'Mapa Final'!N45</f>
        <v>#N/A</v>
      </c>
      <c r="K35" s="446" t="e">
        <f>'Mapa Final'!AA45</f>
        <v>#DIV/0!</v>
      </c>
      <c r="L35" s="446" t="e">
        <f>'Mapa Final'!AE45</f>
        <v>#DIV/0!</v>
      </c>
      <c r="M35" s="449" t="e">
        <f>'Mapa Final'!AG45</f>
        <v>#DIV/0!</v>
      </c>
      <c r="N35" s="446">
        <f>'Mapa Final'!AH45</f>
        <v>0</v>
      </c>
      <c r="O35" s="553"/>
      <c r="P35" s="553"/>
      <c r="Q35" s="553"/>
      <c r="R35" s="553"/>
      <c r="S35" s="553"/>
      <c r="T35" s="553"/>
    </row>
    <row r="36" spans="1:20">
      <c r="A36" s="456"/>
      <c r="B36" s="496"/>
      <c r="C36" s="459"/>
      <c r="D36" s="459"/>
      <c r="E36" s="462"/>
      <c r="F36" s="462"/>
      <c r="G36" s="462"/>
      <c r="H36" s="465"/>
      <c r="I36" s="468"/>
      <c r="J36" s="444"/>
      <c r="K36" s="447"/>
      <c r="L36" s="447"/>
      <c r="M36" s="450"/>
      <c r="N36" s="447"/>
      <c r="O36" s="554"/>
      <c r="P36" s="554"/>
      <c r="Q36" s="554"/>
      <c r="R36" s="554"/>
      <c r="S36" s="554"/>
      <c r="T36" s="554"/>
    </row>
    <row r="37" spans="1:20">
      <c r="A37" s="456"/>
      <c r="B37" s="496"/>
      <c r="C37" s="459"/>
      <c r="D37" s="459"/>
      <c r="E37" s="462"/>
      <c r="F37" s="462"/>
      <c r="G37" s="462"/>
      <c r="H37" s="465"/>
      <c r="I37" s="468"/>
      <c r="J37" s="444"/>
      <c r="K37" s="447"/>
      <c r="L37" s="447"/>
      <c r="M37" s="450"/>
      <c r="N37" s="447"/>
      <c r="O37" s="554"/>
      <c r="P37" s="554"/>
      <c r="Q37" s="554"/>
      <c r="R37" s="554"/>
      <c r="S37" s="554"/>
      <c r="T37" s="554"/>
    </row>
    <row r="38" spans="1:20">
      <c r="A38" s="456"/>
      <c r="B38" s="496"/>
      <c r="C38" s="459"/>
      <c r="D38" s="459"/>
      <c r="E38" s="462"/>
      <c r="F38" s="462"/>
      <c r="G38" s="462"/>
      <c r="H38" s="465"/>
      <c r="I38" s="468"/>
      <c r="J38" s="444"/>
      <c r="K38" s="447"/>
      <c r="L38" s="447"/>
      <c r="M38" s="450"/>
      <c r="N38" s="447"/>
      <c r="O38" s="554"/>
      <c r="P38" s="554"/>
      <c r="Q38" s="554"/>
      <c r="R38" s="554"/>
      <c r="S38" s="554"/>
      <c r="T38" s="554"/>
    </row>
    <row r="39" spans="1:20" ht="15.75" thickBot="1">
      <c r="A39" s="457"/>
      <c r="B39" s="516"/>
      <c r="C39" s="460"/>
      <c r="D39" s="460"/>
      <c r="E39" s="463"/>
      <c r="F39" s="463"/>
      <c r="G39" s="463"/>
      <c r="H39" s="466"/>
      <c r="I39" s="469"/>
      <c r="J39" s="445"/>
      <c r="K39" s="448"/>
      <c r="L39" s="448"/>
      <c r="M39" s="451"/>
      <c r="N39" s="448"/>
      <c r="O39" s="555"/>
      <c r="P39" s="555"/>
      <c r="Q39" s="555"/>
      <c r="R39" s="555"/>
      <c r="S39" s="555"/>
      <c r="T39" s="555"/>
    </row>
    <row r="40" spans="1:20">
      <c r="A40" s="455">
        <f>'Mapa Final'!A50</f>
        <v>0</v>
      </c>
      <c r="B40" s="470">
        <f>'Mapa Final'!B50</f>
        <v>0</v>
      </c>
      <c r="C40" s="458">
        <f>'Mapa Final'!C50</f>
        <v>0</v>
      </c>
      <c r="D40" s="458">
        <f>'Mapa Final'!D50</f>
        <v>0</v>
      </c>
      <c r="E40" s="461">
        <f>'Mapa Final'!E50</f>
        <v>0</v>
      </c>
      <c r="F40" s="461">
        <f>'Mapa Final'!F50</f>
        <v>0</v>
      </c>
      <c r="G40" s="461">
        <f>'Mapa Final'!G50</f>
        <v>0</v>
      </c>
      <c r="H40" s="464" t="str">
        <f>'Mapa Final'!I50</f>
        <v>Muy Baja</v>
      </c>
      <c r="I40" s="467" t="b">
        <f>'Mapa Final'!L50</f>
        <v>0</v>
      </c>
      <c r="J40" s="443" t="e">
        <f>'Mapa Final'!N50</f>
        <v>#N/A</v>
      </c>
      <c r="K40" s="446" t="e">
        <f>'Mapa Final'!AA50</f>
        <v>#DIV/0!</v>
      </c>
      <c r="L40" s="446" t="e">
        <f>'Mapa Final'!AE50</f>
        <v>#DIV/0!</v>
      </c>
      <c r="M40" s="449" t="e">
        <f>'Mapa Final'!AG50</f>
        <v>#DIV/0!</v>
      </c>
      <c r="N40" s="446">
        <f>'Mapa Final'!AH50</f>
        <v>0</v>
      </c>
      <c r="O40" s="553"/>
      <c r="P40" s="553"/>
      <c r="Q40" s="553"/>
      <c r="R40" s="553"/>
      <c r="S40" s="553"/>
      <c r="T40" s="553"/>
    </row>
    <row r="41" spans="1:20">
      <c r="A41" s="456"/>
      <c r="B41" s="496"/>
      <c r="C41" s="459"/>
      <c r="D41" s="459"/>
      <c r="E41" s="462"/>
      <c r="F41" s="462"/>
      <c r="G41" s="462"/>
      <c r="H41" s="465"/>
      <c r="I41" s="468"/>
      <c r="J41" s="444"/>
      <c r="K41" s="447"/>
      <c r="L41" s="447"/>
      <c r="M41" s="450"/>
      <c r="N41" s="447"/>
      <c r="O41" s="554"/>
      <c r="P41" s="554"/>
      <c r="Q41" s="554"/>
      <c r="R41" s="554"/>
      <c r="S41" s="554"/>
      <c r="T41" s="554"/>
    </row>
    <row r="42" spans="1:20">
      <c r="A42" s="456"/>
      <c r="B42" s="496"/>
      <c r="C42" s="459"/>
      <c r="D42" s="459"/>
      <c r="E42" s="462"/>
      <c r="F42" s="462"/>
      <c r="G42" s="462"/>
      <c r="H42" s="465"/>
      <c r="I42" s="468"/>
      <c r="J42" s="444"/>
      <c r="K42" s="447"/>
      <c r="L42" s="447"/>
      <c r="M42" s="450"/>
      <c r="N42" s="447"/>
      <c r="O42" s="554"/>
      <c r="P42" s="554"/>
      <c r="Q42" s="554"/>
      <c r="R42" s="554"/>
      <c r="S42" s="554"/>
      <c r="T42" s="554"/>
    </row>
    <row r="43" spans="1:20">
      <c r="A43" s="456"/>
      <c r="B43" s="496"/>
      <c r="C43" s="459"/>
      <c r="D43" s="459"/>
      <c r="E43" s="462"/>
      <c r="F43" s="462"/>
      <c r="G43" s="462"/>
      <c r="H43" s="465"/>
      <c r="I43" s="468"/>
      <c r="J43" s="444"/>
      <c r="K43" s="447"/>
      <c r="L43" s="447"/>
      <c r="M43" s="450"/>
      <c r="N43" s="447"/>
      <c r="O43" s="554"/>
      <c r="P43" s="554"/>
      <c r="Q43" s="554"/>
      <c r="R43" s="554"/>
      <c r="S43" s="554"/>
      <c r="T43" s="554"/>
    </row>
    <row r="44" spans="1:20" ht="15.75" thickBot="1">
      <c r="A44" s="457"/>
      <c r="B44" s="516"/>
      <c r="C44" s="460"/>
      <c r="D44" s="460"/>
      <c r="E44" s="463"/>
      <c r="F44" s="463"/>
      <c r="G44" s="463"/>
      <c r="H44" s="466"/>
      <c r="I44" s="469"/>
      <c r="J44" s="445"/>
      <c r="K44" s="448"/>
      <c r="L44" s="448"/>
      <c r="M44" s="451"/>
      <c r="N44" s="448"/>
      <c r="O44" s="555"/>
      <c r="P44" s="555"/>
      <c r="Q44" s="555"/>
      <c r="R44" s="555"/>
      <c r="S44" s="555"/>
      <c r="T44" s="555"/>
    </row>
    <row r="45" spans="1:20">
      <c r="A45" s="455">
        <f>'Mapa Final'!A55</f>
        <v>0</v>
      </c>
      <c r="B45" s="470">
        <f>'Mapa Final'!B55</f>
        <v>0</v>
      </c>
      <c r="C45" s="458">
        <f>'Mapa Final'!C55</f>
        <v>0</v>
      </c>
      <c r="D45" s="458">
        <f>'Mapa Final'!D55</f>
        <v>0</v>
      </c>
      <c r="E45" s="461">
        <f>'Mapa Final'!E55</f>
        <v>0</v>
      </c>
      <c r="F45" s="461">
        <f>'Mapa Final'!F55</f>
        <v>0</v>
      </c>
      <c r="G45" s="461">
        <f>'Mapa Final'!G55</f>
        <v>0</v>
      </c>
      <c r="H45" s="464" t="str">
        <f>'Mapa Final'!I55</f>
        <v>Muy Baja</v>
      </c>
      <c r="I45" s="467" t="b">
        <f>'Mapa Final'!L55</f>
        <v>0</v>
      </c>
      <c r="J45" s="443" t="e">
        <f>'Mapa Final'!N55</f>
        <v>#N/A</v>
      </c>
      <c r="K45" s="446" t="e">
        <f>'Mapa Final'!AA55</f>
        <v>#DIV/0!</v>
      </c>
      <c r="L45" s="446" t="e">
        <f>'Mapa Final'!AE55</f>
        <v>#DIV/0!</v>
      </c>
      <c r="M45" s="449" t="e">
        <f>'Mapa Final'!AG55</f>
        <v>#DIV/0!</v>
      </c>
      <c r="N45" s="446">
        <f>'Mapa Final'!AH55</f>
        <v>0</v>
      </c>
      <c r="O45" s="553"/>
      <c r="P45" s="553"/>
      <c r="Q45" s="553"/>
      <c r="R45" s="553"/>
      <c r="S45" s="553"/>
      <c r="T45" s="553"/>
    </row>
    <row r="46" spans="1:20">
      <c r="A46" s="456"/>
      <c r="B46" s="496"/>
      <c r="C46" s="459"/>
      <c r="D46" s="459"/>
      <c r="E46" s="462"/>
      <c r="F46" s="462"/>
      <c r="G46" s="462"/>
      <c r="H46" s="465"/>
      <c r="I46" s="468"/>
      <c r="J46" s="444"/>
      <c r="K46" s="447"/>
      <c r="L46" s="447"/>
      <c r="M46" s="450"/>
      <c r="N46" s="447"/>
      <c r="O46" s="554"/>
      <c r="P46" s="554"/>
      <c r="Q46" s="554"/>
      <c r="R46" s="554"/>
      <c r="S46" s="554"/>
      <c r="T46" s="554"/>
    </row>
    <row r="47" spans="1:20">
      <c r="A47" s="456"/>
      <c r="B47" s="496"/>
      <c r="C47" s="459"/>
      <c r="D47" s="459"/>
      <c r="E47" s="462"/>
      <c r="F47" s="462"/>
      <c r="G47" s="462"/>
      <c r="H47" s="465"/>
      <c r="I47" s="468"/>
      <c r="J47" s="444"/>
      <c r="K47" s="447"/>
      <c r="L47" s="447"/>
      <c r="M47" s="450"/>
      <c r="N47" s="447"/>
      <c r="O47" s="554"/>
      <c r="P47" s="554"/>
      <c r="Q47" s="554"/>
      <c r="R47" s="554"/>
      <c r="S47" s="554"/>
      <c r="T47" s="554"/>
    </row>
    <row r="48" spans="1:20">
      <c r="A48" s="456"/>
      <c r="B48" s="496"/>
      <c r="C48" s="459"/>
      <c r="D48" s="459"/>
      <c r="E48" s="462"/>
      <c r="F48" s="462"/>
      <c r="G48" s="462"/>
      <c r="H48" s="465"/>
      <c r="I48" s="468"/>
      <c r="J48" s="444"/>
      <c r="K48" s="447"/>
      <c r="L48" s="447"/>
      <c r="M48" s="450"/>
      <c r="N48" s="447"/>
      <c r="O48" s="554"/>
      <c r="P48" s="554"/>
      <c r="Q48" s="554"/>
      <c r="R48" s="554"/>
      <c r="S48" s="554"/>
      <c r="T48" s="554"/>
    </row>
    <row r="49" spans="1:20" ht="15.75" thickBot="1">
      <c r="A49" s="457"/>
      <c r="B49" s="516"/>
      <c r="C49" s="460"/>
      <c r="D49" s="460"/>
      <c r="E49" s="463"/>
      <c r="F49" s="463"/>
      <c r="G49" s="463"/>
      <c r="H49" s="466"/>
      <c r="I49" s="469"/>
      <c r="J49" s="445"/>
      <c r="K49" s="448"/>
      <c r="L49" s="448"/>
      <c r="M49" s="451"/>
      <c r="N49" s="448"/>
      <c r="O49" s="555"/>
      <c r="P49" s="555"/>
      <c r="Q49" s="555"/>
      <c r="R49" s="555"/>
      <c r="S49" s="555"/>
      <c r="T49" s="555"/>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N25:N29"/>
    <mergeCell ref="O25:O29"/>
    <mergeCell ref="A30:A34"/>
    <mergeCell ref="C30:C34"/>
    <mergeCell ref="D30:D34"/>
    <mergeCell ref="E30:E34"/>
    <mergeCell ref="F30:F34"/>
    <mergeCell ref="S30:S34"/>
    <mergeCell ref="T30:T34"/>
    <mergeCell ref="N30:N34"/>
    <mergeCell ref="O30:O34"/>
    <mergeCell ref="P30:P34"/>
    <mergeCell ref="Q30:Q34"/>
    <mergeCell ref="R30:R34"/>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45:R49"/>
    <mergeCell ref="S45:S49"/>
    <mergeCell ref="T45:T49"/>
    <mergeCell ref="J45:J49"/>
    <mergeCell ref="K45:K49"/>
    <mergeCell ref="L45:L49"/>
    <mergeCell ref="M45:M49"/>
    <mergeCell ref="N45:N49"/>
    <mergeCell ref="O45:O49"/>
    <mergeCell ref="B10:B14"/>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I10:I14"/>
  </mergeCells>
  <conditionalFormatting sqref="D8:G8 H7 H50:J1048576 A7:B7">
    <cfRule type="containsText" dxfId="431" priority="669" operator="containsText" text="3- Moderado">
      <formula>NOT(ISERROR(SEARCH("3- Moderado",A7)))</formula>
    </cfRule>
    <cfRule type="containsText" dxfId="430" priority="670" operator="containsText" text="6- Moderado">
      <formula>NOT(ISERROR(SEARCH("6- Moderado",A7)))</formula>
    </cfRule>
    <cfRule type="containsText" dxfId="429" priority="671" operator="containsText" text="4- Moderado">
      <formula>NOT(ISERROR(SEARCH("4- Moderado",A7)))</formula>
    </cfRule>
    <cfRule type="containsText" dxfId="428" priority="672" operator="containsText" text="3- Bajo">
      <formula>NOT(ISERROR(SEARCH("3- Bajo",A7)))</formula>
    </cfRule>
    <cfRule type="containsText" dxfId="427" priority="673" operator="containsText" text="4- Bajo">
      <formula>NOT(ISERROR(SEARCH("4- Bajo",A7)))</formula>
    </cfRule>
    <cfRule type="containsText" dxfId="426" priority="674" operator="containsText" text="1- Bajo">
      <formula>NOT(ISERROR(SEARCH("1- Bajo",A7)))</formula>
    </cfRule>
  </conditionalFormatting>
  <conditionalFormatting sqref="H8:J8">
    <cfRule type="containsText" dxfId="425" priority="662" operator="containsText" text="3- Moderado">
      <formula>NOT(ISERROR(SEARCH("3- Moderado",H8)))</formula>
    </cfRule>
    <cfRule type="containsText" dxfId="424" priority="663" operator="containsText" text="6- Moderado">
      <formula>NOT(ISERROR(SEARCH("6- Moderado",H8)))</formula>
    </cfRule>
    <cfRule type="containsText" dxfId="423" priority="664" operator="containsText" text="4- Moderado">
      <formula>NOT(ISERROR(SEARCH("4- Moderado",H8)))</formula>
    </cfRule>
    <cfRule type="containsText" dxfId="422" priority="665" operator="containsText" text="3- Bajo">
      <formula>NOT(ISERROR(SEARCH("3- Bajo",H8)))</formula>
    </cfRule>
    <cfRule type="containsText" dxfId="421" priority="666" operator="containsText" text="4- Bajo">
      <formula>NOT(ISERROR(SEARCH("4- Bajo",H8)))</formula>
    </cfRule>
    <cfRule type="containsText" dxfId="420" priority="668" operator="containsText" text="1- Bajo">
      <formula>NOT(ISERROR(SEARCH("1- Bajo",H8)))</formula>
    </cfRule>
  </conditionalFormatting>
  <conditionalFormatting sqref="J8 J50:J1048576">
    <cfRule type="containsText" dxfId="419" priority="651" operator="containsText" text="25- Extremo">
      <formula>NOT(ISERROR(SEARCH("25- Extremo",J8)))</formula>
    </cfRule>
    <cfRule type="containsText" dxfId="418" priority="652" operator="containsText" text="20- Extremo">
      <formula>NOT(ISERROR(SEARCH("20- Extremo",J8)))</formula>
    </cfRule>
    <cfRule type="containsText" dxfId="417" priority="653" operator="containsText" text="15- Extremo">
      <formula>NOT(ISERROR(SEARCH("15- Extremo",J8)))</formula>
    </cfRule>
    <cfRule type="containsText" dxfId="416" priority="654" operator="containsText" text="10- Extremo">
      <formula>NOT(ISERROR(SEARCH("10- Extremo",J8)))</formula>
    </cfRule>
    <cfRule type="containsText" dxfId="415" priority="655" operator="containsText" text="5- Extremo">
      <formula>NOT(ISERROR(SEARCH("5- Extremo",J8)))</formula>
    </cfRule>
    <cfRule type="containsText" dxfId="414" priority="656" operator="containsText" text="12- Alto">
      <formula>NOT(ISERROR(SEARCH("12- Alto",J8)))</formula>
    </cfRule>
    <cfRule type="containsText" dxfId="413" priority="657" operator="containsText" text="10- Alto">
      <formula>NOT(ISERROR(SEARCH("10- Alto",J8)))</formula>
    </cfRule>
    <cfRule type="containsText" dxfId="412" priority="658" operator="containsText" text="9- Alto">
      <formula>NOT(ISERROR(SEARCH("9- Alto",J8)))</formula>
    </cfRule>
    <cfRule type="containsText" dxfId="411" priority="659" operator="containsText" text="8- Alto">
      <formula>NOT(ISERROR(SEARCH("8- Alto",J8)))</formula>
    </cfRule>
    <cfRule type="containsText" dxfId="410" priority="660" operator="containsText" text="5- Alto">
      <formula>NOT(ISERROR(SEARCH("5- Alto",J8)))</formula>
    </cfRule>
    <cfRule type="containsText" dxfId="409" priority="661" operator="containsText" text="4- Alto">
      <formula>NOT(ISERROR(SEARCH("4- Alto",J8)))</formula>
    </cfRule>
    <cfRule type="containsText" dxfId="408" priority="667" operator="containsText" text="2- Bajo">
      <formula>NOT(ISERROR(SEARCH("2- Bajo",J8)))</formula>
    </cfRule>
  </conditionalFormatting>
  <conditionalFormatting sqref="K10:L10 K15:L15 K20:L20">
    <cfRule type="containsText" dxfId="407" priority="645" operator="containsText" text="3- Moderado">
      <formula>NOT(ISERROR(SEARCH("3- Moderado",K10)))</formula>
    </cfRule>
    <cfRule type="containsText" dxfId="406" priority="646" operator="containsText" text="6- Moderado">
      <formula>NOT(ISERROR(SEARCH("6- Moderado",K10)))</formula>
    </cfRule>
    <cfRule type="containsText" dxfId="405" priority="647" operator="containsText" text="4- Moderado">
      <formula>NOT(ISERROR(SEARCH("4- Moderado",K10)))</formula>
    </cfRule>
    <cfRule type="containsText" dxfId="404" priority="648" operator="containsText" text="3- Bajo">
      <formula>NOT(ISERROR(SEARCH("3- Bajo",K10)))</formula>
    </cfRule>
    <cfRule type="containsText" dxfId="403" priority="649" operator="containsText" text="4- Bajo">
      <formula>NOT(ISERROR(SEARCH("4- Bajo",K10)))</formula>
    </cfRule>
    <cfRule type="containsText" dxfId="402" priority="650" operator="containsText" text="1- Bajo">
      <formula>NOT(ISERROR(SEARCH("1- Bajo",K10)))</formula>
    </cfRule>
  </conditionalFormatting>
  <conditionalFormatting sqref="H10:I10 H15:I15 H20:I20">
    <cfRule type="containsText" dxfId="401" priority="639" operator="containsText" text="3- Moderado">
      <formula>NOT(ISERROR(SEARCH("3- Moderado",H10)))</formula>
    </cfRule>
    <cfRule type="containsText" dxfId="400" priority="640" operator="containsText" text="6- Moderado">
      <formula>NOT(ISERROR(SEARCH("6- Moderado",H10)))</formula>
    </cfRule>
    <cfRule type="containsText" dxfId="399" priority="641" operator="containsText" text="4- Moderado">
      <formula>NOT(ISERROR(SEARCH("4- Moderado",H10)))</formula>
    </cfRule>
    <cfRule type="containsText" dxfId="398" priority="642" operator="containsText" text="3- Bajo">
      <formula>NOT(ISERROR(SEARCH("3- Bajo",H10)))</formula>
    </cfRule>
    <cfRule type="containsText" dxfId="397" priority="643" operator="containsText" text="4- Bajo">
      <formula>NOT(ISERROR(SEARCH("4- Bajo",H10)))</formula>
    </cfRule>
    <cfRule type="containsText" dxfId="396" priority="644" operator="containsText" text="1- Bajo">
      <formula>NOT(ISERROR(SEARCH("1- Bajo",H10)))</formula>
    </cfRule>
  </conditionalFormatting>
  <conditionalFormatting sqref="A10:E10 B30 B35 B40 B45 A15:G15 B20:G20 B25:G25">
    <cfRule type="containsText" dxfId="395" priority="633" operator="containsText" text="3- Moderado">
      <formula>NOT(ISERROR(SEARCH("3- Moderado",A10)))</formula>
    </cfRule>
    <cfRule type="containsText" dxfId="394" priority="634" operator="containsText" text="6- Moderado">
      <formula>NOT(ISERROR(SEARCH("6- Moderado",A10)))</formula>
    </cfRule>
    <cfRule type="containsText" dxfId="393" priority="635" operator="containsText" text="4- Moderado">
      <formula>NOT(ISERROR(SEARCH("4- Moderado",A10)))</formula>
    </cfRule>
    <cfRule type="containsText" dxfId="392" priority="636" operator="containsText" text="3- Bajo">
      <formula>NOT(ISERROR(SEARCH("3- Bajo",A10)))</formula>
    </cfRule>
    <cfRule type="containsText" dxfId="391" priority="637" operator="containsText" text="4- Bajo">
      <formula>NOT(ISERROR(SEARCH("4- Bajo",A10)))</formula>
    </cfRule>
    <cfRule type="containsText" dxfId="390" priority="638" operator="containsText" text="1- Bajo">
      <formula>NOT(ISERROR(SEARCH("1- Bajo",A10)))</formula>
    </cfRule>
  </conditionalFormatting>
  <conditionalFormatting sqref="F10:G10">
    <cfRule type="containsText" dxfId="389" priority="627" operator="containsText" text="3- Moderado">
      <formula>NOT(ISERROR(SEARCH("3- Moderado",F10)))</formula>
    </cfRule>
    <cfRule type="containsText" dxfId="388" priority="628" operator="containsText" text="6- Moderado">
      <formula>NOT(ISERROR(SEARCH("6- Moderado",F10)))</formula>
    </cfRule>
    <cfRule type="containsText" dxfId="387" priority="629" operator="containsText" text="4- Moderado">
      <formula>NOT(ISERROR(SEARCH("4- Moderado",F10)))</formula>
    </cfRule>
    <cfRule type="containsText" dxfId="386" priority="630" operator="containsText" text="3- Bajo">
      <formula>NOT(ISERROR(SEARCH("3- Bajo",F10)))</formula>
    </cfRule>
    <cfRule type="containsText" dxfId="385" priority="631" operator="containsText" text="4- Bajo">
      <formula>NOT(ISERROR(SEARCH("4- Bajo",F10)))</formula>
    </cfRule>
    <cfRule type="containsText" dxfId="384" priority="632" operator="containsText" text="1- Bajo">
      <formula>NOT(ISERROR(SEARCH("1- Bajo",F10)))</formula>
    </cfRule>
  </conditionalFormatting>
  <conditionalFormatting sqref="K8">
    <cfRule type="containsText" dxfId="383" priority="621" operator="containsText" text="3- Moderado">
      <formula>NOT(ISERROR(SEARCH("3- Moderado",K8)))</formula>
    </cfRule>
    <cfRule type="containsText" dxfId="382" priority="622" operator="containsText" text="6- Moderado">
      <formula>NOT(ISERROR(SEARCH("6- Moderado",K8)))</formula>
    </cfRule>
    <cfRule type="containsText" dxfId="381" priority="623" operator="containsText" text="4- Moderado">
      <formula>NOT(ISERROR(SEARCH("4- Moderado",K8)))</formula>
    </cfRule>
    <cfRule type="containsText" dxfId="380" priority="624" operator="containsText" text="3- Bajo">
      <formula>NOT(ISERROR(SEARCH("3- Bajo",K8)))</formula>
    </cfRule>
    <cfRule type="containsText" dxfId="379" priority="625" operator="containsText" text="4- Bajo">
      <formula>NOT(ISERROR(SEARCH("4- Bajo",K8)))</formula>
    </cfRule>
    <cfRule type="containsText" dxfId="378" priority="626" operator="containsText" text="1- Bajo">
      <formula>NOT(ISERROR(SEARCH("1- Bajo",K8)))</formula>
    </cfRule>
  </conditionalFormatting>
  <conditionalFormatting sqref="L8">
    <cfRule type="containsText" dxfId="377" priority="615" operator="containsText" text="3- Moderado">
      <formula>NOT(ISERROR(SEARCH("3- Moderado",L8)))</formula>
    </cfRule>
    <cfRule type="containsText" dxfId="376" priority="616" operator="containsText" text="6- Moderado">
      <formula>NOT(ISERROR(SEARCH("6- Moderado",L8)))</formula>
    </cfRule>
    <cfRule type="containsText" dxfId="375" priority="617" operator="containsText" text="4- Moderado">
      <formula>NOT(ISERROR(SEARCH("4- Moderado",L8)))</formula>
    </cfRule>
    <cfRule type="containsText" dxfId="374" priority="618" operator="containsText" text="3- Bajo">
      <formula>NOT(ISERROR(SEARCH("3- Bajo",L8)))</formula>
    </cfRule>
    <cfRule type="containsText" dxfId="373" priority="619" operator="containsText" text="4- Bajo">
      <formula>NOT(ISERROR(SEARCH("4- Bajo",L8)))</formula>
    </cfRule>
    <cfRule type="containsText" dxfId="372" priority="620" operator="containsText" text="1- Bajo">
      <formula>NOT(ISERROR(SEARCH("1- Bajo",L8)))</formula>
    </cfRule>
  </conditionalFormatting>
  <conditionalFormatting sqref="M8">
    <cfRule type="containsText" dxfId="371" priority="609" operator="containsText" text="3- Moderado">
      <formula>NOT(ISERROR(SEARCH("3- Moderado",M8)))</formula>
    </cfRule>
    <cfRule type="containsText" dxfId="370" priority="610" operator="containsText" text="6- Moderado">
      <formula>NOT(ISERROR(SEARCH("6- Moderado",M8)))</formula>
    </cfRule>
    <cfRule type="containsText" dxfId="369" priority="611" operator="containsText" text="4- Moderado">
      <formula>NOT(ISERROR(SEARCH("4- Moderado",M8)))</formula>
    </cfRule>
    <cfRule type="containsText" dxfId="368" priority="612" operator="containsText" text="3- Bajo">
      <formula>NOT(ISERROR(SEARCH("3- Bajo",M8)))</formula>
    </cfRule>
    <cfRule type="containsText" dxfId="367" priority="613" operator="containsText" text="4- Bajo">
      <formula>NOT(ISERROR(SEARCH("4- Bajo",M8)))</formula>
    </cfRule>
    <cfRule type="containsText" dxfId="366" priority="614" operator="containsText" text="1- Bajo">
      <formula>NOT(ISERROR(SEARCH("1- Bajo",M8)))</formula>
    </cfRule>
  </conditionalFormatting>
  <conditionalFormatting sqref="J10:J24">
    <cfRule type="containsText" dxfId="365" priority="604" operator="containsText" text="Bajo">
      <formula>NOT(ISERROR(SEARCH("Bajo",J10)))</formula>
    </cfRule>
    <cfRule type="containsText" dxfId="364" priority="605" operator="containsText" text="Moderado">
      <formula>NOT(ISERROR(SEARCH("Moderado",J10)))</formula>
    </cfRule>
    <cfRule type="containsText" dxfId="363" priority="606" operator="containsText" text="Alto">
      <formula>NOT(ISERROR(SEARCH("Alto",J10)))</formula>
    </cfRule>
    <cfRule type="containsText" dxfId="362"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361" priority="579" operator="containsText" text="Moderado">
      <formula>NOT(ISERROR(SEARCH("Moderado",M10)))</formula>
    </cfRule>
    <cfRule type="containsText" dxfId="360" priority="599" operator="containsText" text="Bajo">
      <formula>NOT(ISERROR(SEARCH("Bajo",M10)))</formula>
    </cfRule>
    <cfRule type="containsText" dxfId="359" priority="600" operator="containsText" text="Moderado">
      <formula>NOT(ISERROR(SEARCH("Moderado",M10)))</formula>
    </cfRule>
    <cfRule type="containsText" dxfId="358" priority="601" operator="containsText" text="Alto">
      <formula>NOT(ISERROR(SEARCH("Alto",M10)))</formula>
    </cfRule>
    <cfRule type="containsText" dxfId="357"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356" priority="593" operator="containsText" text="3- Moderado">
      <formula>NOT(ISERROR(SEARCH("3- Moderado",N10)))</formula>
    </cfRule>
    <cfRule type="containsText" dxfId="355" priority="594" operator="containsText" text="6- Moderado">
      <formula>NOT(ISERROR(SEARCH("6- Moderado",N10)))</formula>
    </cfRule>
    <cfRule type="containsText" dxfId="354" priority="595" operator="containsText" text="4- Moderado">
      <formula>NOT(ISERROR(SEARCH("4- Moderado",N10)))</formula>
    </cfRule>
    <cfRule type="containsText" dxfId="353" priority="596" operator="containsText" text="3- Bajo">
      <formula>NOT(ISERROR(SEARCH("3- Bajo",N10)))</formula>
    </cfRule>
    <cfRule type="containsText" dxfId="352" priority="597" operator="containsText" text="4- Bajo">
      <formula>NOT(ISERROR(SEARCH("4- Bajo",N10)))</formula>
    </cfRule>
    <cfRule type="containsText" dxfId="351" priority="598" operator="containsText" text="1- Bajo">
      <formula>NOT(ISERROR(SEARCH("1- Bajo",N10)))</formula>
    </cfRule>
  </conditionalFormatting>
  <conditionalFormatting sqref="H10:H24">
    <cfRule type="containsText" dxfId="350" priority="580" operator="containsText" text="Muy Alta">
      <formula>NOT(ISERROR(SEARCH("Muy Alta",H10)))</formula>
    </cfRule>
    <cfRule type="containsText" dxfId="349" priority="581" operator="containsText" text="Alta">
      <formula>NOT(ISERROR(SEARCH("Alta",H10)))</formula>
    </cfRule>
    <cfRule type="containsText" dxfId="348" priority="582" operator="containsText" text="Muy Alta">
      <formula>NOT(ISERROR(SEARCH("Muy Alta",H10)))</formula>
    </cfRule>
    <cfRule type="containsText" dxfId="347" priority="587" operator="containsText" text="Muy Baja">
      <formula>NOT(ISERROR(SEARCH("Muy Baja",H10)))</formula>
    </cfRule>
    <cfRule type="containsText" dxfId="346" priority="588" operator="containsText" text="Baja">
      <formula>NOT(ISERROR(SEARCH("Baja",H10)))</formula>
    </cfRule>
    <cfRule type="containsText" dxfId="345" priority="589" operator="containsText" text="Media">
      <formula>NOT(ISERROR(SEARCH("Media",H10)))</formula>
    </cfRule>
    <cfRule type="containsText" dxfId="344" priority="590" operator="containsText" text="Alta">
      <formula>NOT(ISERROR(SEARCH("Alta",H10)))</formula>
    </cfRule>
    <cfRule type="containsText" dxfId="343" priority="592" operator="containsText" text="Muy Alta">
      <formula>NOT(ISERROR(SEARCH("Muy Alta",H10)))</formula>
    </cfRule>
  </conditionalFormatting>
  <conditionalFormatting sqref="I10:I24">
    <cfRule type="containsText" dxfId="342" priority="583" operator="containsText" text="Catastrófico">
      <formula>NOT(ISERROR(SEARCH("Catastrófico",I10)))</formula>
    </cfRule>
    <cfRule type="containsText" dxfId="341" priority="584" operator="containsText" text="Mayor">
      <formula>NOT(ISERROR(SEARCH("Mayor",I10)))</formula>
    </cfRule>
    <cfRule type="containsText" dxfId="340" priority="585" operator="containsText" text="Menor">
      <formula>NOT(ISERROR(SEARCH("Menor",I10)))</formula>
    </cfRule>
    <cfRule type="containsText" dxfId="339" priority="586" operator="containsText" text="Leve">
      <formula>NOT(ISERROR(SEARCH("Leve",I10)))</formula>
    </cfRule>
    <cfRule type="containsText" dxfId="338" priority="591" operator="containsText" text="Moderado">
      <formula>NOT(ISERROR(SEARCH("Moderado",I10)))</formula>
    </cfRule>
  </conditionalFormatting>
  <conditionalFormatting sqref="K10:K24">
    <cfRule type="containsText" dxfId="337" priority="578" operator="containsText" text="Media">
      <formula>NOT(ISERROR(SEARCH("Media",K10)))</formula>
    </cfRule>
  </conditionalFormatting>
  <conditionalFormatting sqref="L10:L24">
    <cfRule type="containsText" dxfId="336" priority="577" operator="containsText" text="Moderado">
      <formula>NOT(ISERROR(SEARCH("Moderado",L10)))</formula>
    </cfRule>
  </conditionalFormatting>
  <conditionalFormatting sqref="J10:J24">
    <cfRule type="containsText" dxfId="335" priority="564" operator="containsText" text="Moderado">
      <formula>NOT(ISERROR(SEARCH("Moderado",J10)))</formula>
    </cfRule>
  </conditionalFormatting>
  <conditionalFormatting sqref="J10:J24">
    <cfRule type="containsText" dxfId="334" priority="562" operator="containsText" text="Bajo">
      <formula>NOT(ISERROR(SEARCH("Bajo",J10)))</formula>
    </cfRule>
    <cfRule type="containsText" dxfId="333" priority="563" operator="containsText" text="Extremo">
      <formula>NOT(ISERROR(SEARCH("Extremo",J10)))</formula>
    </cfRule>
  </conditionalFormatting>
  <conditionalFormatting sqref="K10:K24">
    <cfRule type="containsText" dxfId="332" priority="560" operator="containsText" text="Baja">
      <formula>NOT(ISERROR(SEARCH("Baja",K10)))</formula>
    </cfRule>
    <cfRule type="containsText" dxfId="331" priority="561" operator="containsText" text="Muy Baja">
      <formula>NOT(ISERROR(SEARCH("Muy Baja",K10)))</formula>
    </cfRule>
  </conditionalFormatting>
  <conditionalFormatting sqref="K10:K24">
    <cfRule type="containsText" dxfId="330" priority="558" operator="containsText" text="Muy Alta">
      <formula>NOT(ISERROR(SEARCH("Muy Alta",K10)))</formula>
    </cfRule>
    <cfRule type="containsText" dxfId="329" priority="559" operator="containsText" text="Alta">
      <formula>NOT(ISERROR(SEARCH("Alta",K10)))</formula>
    </cfRule>
  </conditionalFormatting>
  <conditionalFormatting sqref="L10:L24">
    <cfRule type="containsText" dxfId="328" priority="554" operator="containsText" text="Catastrófico">
      <formula>NOT(ISERROR(SEARCH("Catastrófico",L10)))</formula>
    </cfRule>
    <cfRule type="containsText" dxfId="327" priority="555" operator="containsText" text="Mayor">
      <formula>NOT(ISERROR(SEARCH("Mayor",L10)))</formula>
    </cfRule>
    <cfRule type="containsText" dxfId="326" priority="556" operator="containsText" text="Menor">
      <formula>NOT(ISERROR(SEARCH("Menor",L10)))</formula>
    </cfRule>
    <cfRule type="containsText" dxfId="325" priority="557" operator="containsText" text="Leve">
      <formula>NOT(ISERROR(SEARCH("Leve",L10)))</formula>
    </cfRule>
  </conditionalFormatting>
  <conditionalFormatting sqref="A20">
    <cfRule type="containsText" dxfId="324" priority="548" operator="containsText" text="3- Moderado">
      <formula>NOT(ISERROR(SEARCH("3- Moderado",A20)))</formula>
    </cfRule>
    <cfRule type="containsText" dxfId="323" priority="549" operator="containsText" text="6- Moderado">
      <formula>NOT(ISERROR(SEARCH("6- Moderado",A20)))</formula>
    </cfRule>
    <cfRule type="containsText" dxfId="322" priority="550" operator="containsText" text="4- Moderado">
      <formula>NOT(ISERROR(SEARCH("4- Moderado",A20)))</formula>
    </cfRule>
    <cfRule type="containsText" dxfId="321" priority="551" operator="containsText" text="3- Bajo">
      <formula>NOT(ISERROR(SEARCH("3- Bajo",A20)))</formula>
    </cfRule>
    <cfRule type="containsText" dxfId="320" priority="552" operator="containsText" text="4- Bajo">
      <formula>NOT(ISERROR(SEARCH("4- Bajo",A20)))</formula>
    </cfRule>
    <cfRule type="containsText" dxfId="319" priority="553" operator="containsText" text="1- Bajo">
      <formula>NOT(ISERROR(SEARCH("1- Bajo",A20)))</formula>
    </cfRule>
  </conditionalFormatting>
  <conditionalFormatting sqref="K25:L25">
    <cfRule type="containsText" dxfId="318" priority="524" operator="containsText" text="3- Moderado">
      <formula>NOT(ISERROR(SEARCH("3- Moderado",K25)))</formula>
    </cfRule>
    <cfRule type="containsText" dxfId="317" priority="525" operator="containsText" text="6- Moderado">
      <formula>NOT(ISERROR(SEARCH("6- Moderado",K25)))</formula>
    </cfRule>
    <cfRule type="containsText" dxfId="316" priority="526" operator="containsText" text="4- Moderado">
      <formula>NOT(ISERROR(SEARCH("4- Moderado",K25)))</formula>
    </cfRule>
    <cfRule type="containsText" dxfId="315" priority="527" operator="containsText" text="3- Bajo">
      <formula>NOT(ISERROR(SEARCH("3- Bajo",K25)))</formula>
    </cfRule>
    <cfRule type="containsText" dxfId="314" priority="528" operator="containsText" text="4- Bajo">
      <formula>NOT(ISERROR(SEARCH("4- Bajo",K25)))</formula>
    </cfRule>
    <cfRule type="containsText" dxfId="313" priority="529" operator="containsText" text="1- Bajo">
      <formula>NOT(ISERROR(SEARCH("1- Bajo",K25)))</formula>
    </cfRule>
  </conditionalFormatting>
  <conditionalFormatting sqref="H25:I25">
    <cfRule type="containsText" dxfId="312" priority="518" operator="containsText" text="3- Moderado">
      <formula>NOT(ISERROR(SEARCH("3- Moderado",H25)))</formula>
    </cfRule>
    <cfRule type="containsText" dxfId="311" priority="519" operator="containsText" text="6- Moderado">
      <formula>NOT(ISERROR(SEARCH("6- Moderado",H25)))</formula>
    </cfRule>
    <cfRule type="containsText" dxfId="310" priority="520" operator="containsText" text="4- Moderado">
      <formula>NOT(ISERROR(SEARCH("4- Moderado",H25)))</formula>
    </cfRule>
    <cfRule type="containsText" dxfId="309" priority="521" operator="containsText" text="3- Bajo">
      <formula>NOT(ISERROR(SEARCH("3- Bajo",H25)))</formula>
    </cfRule>
    <cfRule type="containsText" dxfId="308" priority="522" operator="containsText" text="4- Bajo">
      <formula>NOT(ISERROR(SEARCH("4- Bajo",H25)))</formula>
    </cfRule>
    <cfRule type="containsText" dxfId="307" priority="523" operator="containsText" text="1- Bajo">
      <formula>NOT(ISERROR(SEARCH("1- Bajo",H25)))</formula>
    </cfRule>
  </conditionalFormatting>
  <conditionalFormatting sqref="A25">
    <cfRule type="containsText" dxfId="306" priority="512" operator="containsText" text="3- Moderado">
      <formula>NOT(ISERROR(SEARCH("3- Moderado",A25)))</formula>
    </cfRule>
    <cfRule type="containsText" dxfId="305" priority="513" operator="containsText" text="6- Moderado">
      <formula>NOT(ISERROR(SEARCH("6- Moderado",A25)))</formula>
    </cfRule>
    <cfRule type="containsText" dxfId="304" priority="514" operator="containsText" text="4- Moderado">
      <formula>NOT(ISERROR(SEARCH("4- Moderado",A25)))</formula>
    </cfRule>
    <cfRule type="containsText" dxfId="303" priority="515" operator="containsText" text="3- Bajo">
      <formula>NOT(ISERROR(SEARCH("3- Bajo",A25)))</formula>
    </cfRule>
    <cfRule type="containsText" dxfId="302" priority="516" operator="containsText" text="4- Bajo">
      <formula>NOT(ISERROR(SEARCH("4- Bajo",A25)))</formula>
    </cfRule>
    <cfRule type="containsText" dxfId="301" priority="517" operator="containsText" text="1- Bajo">
      <formula>NOT(ISERROR(SEARCH("1- Bajo",A25)))</formula>
    </cfRule>
  </conditionalFormatting>
  <conditionalFormatting sqref="J25:J29">
    <cfRule type="containsText" dxfId="300" priority="501" operator="containsText" text="Bajo">
      <formula>NOT(ISERROR(SEARCH("Bajo",J25)))</formula>
    </cfRule>
    <cfRule type="containsText" dxfId="299" priority="502" operator="containsText" text="Moderado">
      <formula>NOT(ISERROR(SEARCH("Moderado",J25)))</formula>
    </cfRule>
    <cfRule type="containsText" dxfId="298" priority="503" operator="containsText" text="Alto">
      <formula>NOT(ISERROR(SEARCH("Alto",J25)))</formula>
    </cfRule>
    <cfRule type="containsText" dxfId="29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296" priority="476" operator="containsText" text="Moderado">
      <formula>NOT(ISERROR(SEARCH("Moderado",M25)))</formula>
    </cfRule>
    <cfRule type="containsText" dxfId="295" priority="496" operator="containsText" text="Bajo">
      <formula>NOT(ISERROR(SEARCH("Bajo",M25)))</formula>
    </cfRule>
    <cfRule type="containsText" dxfId="294" priority="497" operator="containsText" text="Moderado">
      <formula>NOT(ISERROR(SEARCH("Moderado",M25)))</formula>
    </cfRule>
    <cfRule type="containsText" dxfId="293" priority="498" operator="containsText" text="Alto">
      <formula>NOT(ISERROR(SEARCH("Alto",M25)))</formula>
    </cfRule>
    <cfRule type="containsText" dxfId="29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291" priority="490" operator="containsText" text="3- Moderado">
      <formula>NOT(ISERROR(SEARCH("3- Moderado",N25)))</formula>
    </cfRule>
    <cfRule type="containsText" dxfId="290" priority="491" operator="containsText" text="6- Moderado">
      <formula>NOT(ISERROR(SEARCH("6- Moderado",N25)))</formula>
    </cfRule>
    <cfRule type="containsText" dxfId="289" priority="492" operator="containsText" text="4- Moderado">
      <formula>NOT(ISERROR(SEARCH("4- Moderado",N25)))</formula>
    </cfRule>
    <cfRule type="containsText" dxfId="288" priority="493" operator="containsText" text="3- Bajo">
      <formula>NOT(ISERROR(SEARCH("3- Bajo",N25)))</formula>
    </cfRule>
    <cfRule type="containsText" dxfId="287" priority="494" operator="containsText" text="4- Bajo">
      <formula>NOT(ISERROR(SEARCH("4- Bajo",N25)))</formula>
    </cfRule>
    <cfRule type="containsText" dxfId="286" priority="495" operator="containsText" text="1- Bajo">
      <formula>NOT(ISERROR(SEARCH("1- Bajo",N25)))</formula>
    </cfRule>
  </conditionalFormatting>
  <conditionalFormatting sqref="H25:H29">
    <cfRule type="containsText" dxfId="285" priority="477" operator="containsText" text="Muy Alta">
      <formula>NOT(ISERROR(SEARCH("Muy Alta",H25)))</formula>
    </cfRule>
    <cfRule type="containsText" dxfId="284" priority="478" operator="containsText" text="Alta">
      <formula>NOT(ISERROR(SEARCH("Alta",H25)))</formula>
    </cfRule>
    <cfRule type="containsText" dxfId="283" priority="479" operator="containsText" text="Muy Alta">
      <formula>NOT(ISERROR(SEARCH("Muy Alta",H25)))</formula>
    </cfRule>
    <cfRule type="containsText" dxfId="282" priority="484" operator="containsText" text="Muy Baja">
      <formula>NOT(ISERROR(SEARCH("Muy Baja",H25)))</formula>
    </cfRule>
    <cfRule type="containsText" dxfId="281" priority="485" operator="containsText" text="Baja">
      <formula>NOT(ISERROR(SEARCH("Baja",H25)))</formula>
    </cfRule>
    <cfRule type="containsText" dxfId="280" priority="486" operator="containsText" text="Media">
      <formula>NOT(ISERROR(SEARCH("Media",H25)))</formula>
    </cfRule>
    <cfRule type="containsText" dxfId="279" priority="487" operator="containsText" text="Alta">
      <formula>NOT(ISERROR(SEARCH("Alta",H25)))</formula>
    </cfRule>
    <cfRule type="containsText" dxfId="278" priority="489" operator="containsText" text="Muy Alta">
      <formula>NOT(ISERROR(SEARCH("Muy Alta",H25)))</formula>
    </cfRule>
  </conditionalFormatting>
  <conditionalFormatting sqref="I25:I29">
    <cfRule type="containsText" dxfId="277" priority="480" operator="containsText" text="Catastrófico">
      <formula>NOT(ISERROR(SEARCH("Catastrófico",I25)))</formula>
    </cfRule>
    <cfRule type="containsText" dxfId="276" priority="481" operator="containsText" text="Mayor">
      <formula>NOT(ISERROR(SEARCH("Mayor",I25)))</formula>
    </cfRule>
    <cfRule type="containsText" dxfId="275" priority="482" operator="containsText" text="Menor">
      <formula>NOT(ISERROR(SEARCH("Menor",I25)))</formula>
    </cfRule>
    <cfRule type="containsText" dxfId="274" priority="483" operator="containsText" text="Leve">
      <formula>NOT(ISERROR(SEARCH("Leve",I25)))</formula>
    </cfRule>
    <cfRule type="containsText" dxfId="273" priority="488" operator="containsText" text="Moderado">
      <formula>NOT(ISERROR(SEARCH("Moderado",I25)))</formula>
    </cfRule>
  </conditionalFormatting>
  <conditionalFormatting sqref="K25:K29">
    <cfRule type="containsText" dxfId="272" priority="475" operator="containsText" text="Media">
      <formula>NOT(ISERROR(SEARCH("Media",K25)))</formula>
    </cfRule>
  </conditionalFormatting>
  <conditionalFormatting sqref="L25:L29">
    <cfRule type="containsText" dxfId="271" priority="474" operator="containsText" text="Moderado">
      <formula>NOT(ISERROR(SEARCH("Moderado",L25)))</formula>
    </cfRule>
  </conditionalFormatting>
  <conditionalFormatting sqref="J25:J29">
    <cfRule type="containsText" dxfId="270" priority="473" operator="containsText" text="Moderado">
      <formula>NOT(ISERROR(SEARCH("Moderado",J25)))</formula>
    </cfRule>
  </conditionalFormatting>
  <conditionalFormatting sqref="J25:J29">
    <cfRule type="containsText" dxfId="269" priority="471" operator="containsText" text="Bajo">
      <formula>NOT(ISERROR(SEARCH("Bajo",J25)))</formula>
    </cfRule>
    <cfRule type="containsText" dxfId="268" priority="472" operator="containsText" text="Extremo">
      <formula>NOT(ISERROR(SEARCH("Extremo",J25)))</formula>
    </cfRule>
  </conditionalFormatting>
  <conditionalFormatting sqref="K25:K29">
    <cfRule type="containsText" dxfId="267" priority="469" operator="containsText" text="Baja">
      <formula>NOT(ISERROR(SEARCH("Baja",K25)))</formula>
    </cfRule>
    <cfRule type="containsText" dxfId="266" priority="470" operator="containsText" text="Muy Baja">
      <formula>NOT(ISERROR(SEARCH("Muy Baja",K25)))</formula>
    </cfRule>
  </conditionalFormatting>
  <conditionalFormatting sqref="K25:K29">
    <cfRule type="containsText" dxfId="265" priority="467" operator="containsText" text="Muy Alta">
      <formula>NOT(ISERROR(SEARCH("Muy Alta",K25)))</formula>
    </cfRule>
    <cfRule type="containsText" dxfId="264" priority="468" operator="containsText" text="Alta">
      <formula>NOT(ISERROR(SEARCH("Alta",K25)))</formula>
    </cfRule>
  </conditionalFormatting>
  <conditionalFormatting sqref="L25:L29">
    <cfRule type="containsText" dxfId="263" priority="463" operator="containsText" text="Catastrófico">
      <formula>NOT(ISERROR(SEARCH("Catastrófico",L25)))</formula>
    </cfRule>
    <cfRule type="containsText" dxfId="262" priority="464" operator="containsText" text="Mayor">
      <formula>NOT(ISERROR(SEARCH("Mayor",L25)))</formula>
    </cfRule>
    <cfRule type="containsText" dxfId="261" priority="465" operator="containsText" text="Menor">
      <formula>NOT(ISERROR(SEARCH("Menor",L25)))</formula>
    </cfRule>
    <cfRule type="containsText" dxfId="260" priority="466" operator="containsText" text="Leve">
      <formula>NOT(ISERROR(SEARCH("Leve",L25)))</formula>
    </cfRule>
  </conditionalFormatting>
  <conditionalFormatting sqref="K30:L30">
    <cfRule type="containsText" dxfId="259" priority="323" operator="containsText" text="3- Moderado">
      <formula>NOT(ISERROR(SEARCH("3- Moderado",K30)))</formula>
    </cfRule>
    <cfRule type="containsText" dxfId="258" priority="324" operator="containsText" text="6- Moderado">
      <formula>NOT(ISERROR(SEARCH("6- Moderado",K30)))</formula>
    </cfRule>
    <cfRule type="containsText" dxfId="257" priority="325" operator="containsText" text="4- Moderado">
      <formula>NOT(ISERROR(SEARCH("4- Moderado",K30)))</formula>
    </cfRule>
    <cfRule type="containsText" dxfId="256" priority="326" operator="containsText" text="3- Bajo">
      <formula>NOT(ISERROR(SEARCH("3- Bajo",K30)))</formula>
    </cfRule>
    <cfRule type="containsText" dxfId="255" priority="327" operator="containsText" text="4- Bajo">
      <formula>NOT(ISERROR(SEARCH("4- Bajo",K30)))</formula>
    </cfRule>
    <cfRule type="containsText" dxfId="254" priority="328" operator="containsText" text="1- Bajo">
      <formula>NOT(ISERROR(SEARCH("1- Bajo",K30)))</formula>
    </cfRule>
  </conditionalFormatting>
  <conditionalFormatting sqref="H30:I30">
    <cfRule type="containsText" dxfId="253" priority="317" operator="containsText" text="3- Moderado">
      <formula>NOT(ISERROR(SEARCH("3- Moderado",H30)))</formula>
    </cfRule>
    <cfRule type="containsText" dxfId="252" priority="318" operator="containsText" text="6- Moderado">
      <formula>NOT(ISERROR(SEARCH("6- Moderado",H30)))</formula>
    </cfRule>
    <cfRule type="containsText" dxfId="251" priority="319" operator="containsText" text="4- Moderado">
      <formula>NOT(ISERROR(SEARCH("4- Moderado",H30)))</formula>
    </cfRule>
    <cfRule type="containsText" dxfId="250" priority="320" operator="containsText" text="3- Bajo">
      <formula>NOT(ISERROR(SEARCH("3- Bajo",H30)))</formula>
    </cfRule>
    <cfRule type="containsText" dxfId="249" priority="321" operator="containsText" text="4- Bajo">
      <formula>NOT(ISERROR(SEARCH("4- Bajo",H30)))</formula>
    </cfRule>
    <cfRule type="containsText" dxfId="248" priority="322" operator="containsText" text="1- Bajo">
      <formula>NOT(ISERROR(SEARCH("1- Bajo",H30)))</formula>
    </cfRule>
  </conditionalFormatting>
  <conditionalFormatting sqref="A30 C30:E30">
    <cfRule type="containsText" dxfId="247" priority="311" operator="containsText" text="3- Moderado">
      <formula>NOT(ISERROR(SEARCH("3- Moderado",A30)))</formula>
    </cfRule>
    <cfRule type="containsText" dxfId="246" priority="312" operator="containsText" text="6- Moderado">
      <formula>NOT(ISERROR(SEARCH("6- Moderado",A30)))</formula>
    </cfRule>
    <cfRule type="containsText" dxfId="245" priority="313" operator="containsText" text="4- Moderado">
      <formula>NOT(ISERROR(SEARCH("4- Moderado",A30)))</formula>
    </cfRule>
    <cfRule type="containsText" dxfId="244" priority="314" operator="containsText" text="3- Bajo">
      <formula>NOT(ISERROR(SEARCH("3- Bajo",A30)))</formula>
    </cfRule>
    <cfRule type="containsText" dxfId="243" priority="315" operator="containsText" text="4- Bajo">
      <formula>NOT(ISERROR(SEARCH("4- Bajo",A30)))</formula>
    </cfRule>
    <cfRule type="containsText" dxfId="242" priority="316" operator="containsText" text="1- Bajo">
      <formula>NOT(ISERROR(SEARCH("1- Bajo",A30)))</formula>
    </cfRule>
  </conditionalFormatting>
  <conditionalFormatting sqref="F30:G30">
    <cfRule type="containsText" dxfId="241" priority="305" operator="containsText" text="3- Moderado">
      <formula>NOT(ISERROR(SEARCH("3- Moderado",F30)))</formula>
    </cfRule>
    <cfRule type="containsText" dxfId="240" priority="306" operator="containsText" text="6- Moderado">
      <formula>NOT(ISERROR(SEARCH("6- Moderado",F30)))</formula>
    </cfRule>
    <cfRule type="containsText" dxfId="239" priority="307" operator="containsText" text="4- Moderado">
      <formula>NOT(ISERROR(SEARCH("4- Moderado",F30)))</formula>
    </cfRule>
    <cfRule type="containsText" dxfId="238" priority="308" operator="containsText" text="3- Bajo">
      <formula>NOT(ISERROR(SEARCH("3- Bajo",F30)))</formula>
    </cfRule>
    <cfRule type="containsText" dxfId="237" priority="309" operator="containsText" text="4- Bajo">
      <formula>NOT(ISERROR(SEARCH("4- Bajo",F30)))</formula>
    </cfRule>
    <cfRule type="containsText" dxfId="236" priority="310" operator="containsText" text="1- Bajo">
      <formula>NOT(ISERROR(SEARCH("1- Bajo",F30)))</formula>
    </cfRule>
  </conditionalFormatting>
  <conditionalFormatting sqref="J30:J34">
    <cfRule type="containsText" dxfId="235" priority="300" operator="containsText" text="Bajo">
      <formula>NOT(ISERROR(SEARCH("Bajo",J30)))</formula>
    </cfRule>
    <cfRule type="containsText" dxfId="234" priority="301" operator="containsText" text="Moderado">
      <formula>NOT(ISERROR(SEARCH("Moderado",J30)))</formula>
    </cfRule>
    <cfRule type="containsText" dxfId="233" priority="302" operator="containsText" text="Alto">
      <formula>NOT(ISERROR(SEARCH("Alto",J30)))</formula>
    </cfRule>
    <cfRule type="containsText" dxfId="232" priority="303" operator="containsText" text="Extremo">
      <formula>NOT(ISERROR(SEARCH("Extremo",J30)))</formula>
    </cfRule>
    <cfRule type="colorScale" priority="304">
      <colorScale>
        <cfvo type="min"/>
        <cfvo type="max"/>
        <color rgb="FFFF7128"/>
        <color rgb="FFFFEF9C"/>
      </colorScale>
    </cfRule>
  </conditionalFormatting>
  <conditionalFormatting sqref="M30:M34">
    <cfRule type="containsText" dxfId="231" priority="275" operator="containsText" text="Moderado">
      <formula>NOT(ISERROR(SEARCH("Moderado",M30)))</formula>
    </cfRule>
    <cfRule type="containsText" dxfId="230" priority="295" operator="containsText" text="Bajo">
      <formula>NOT(ISERROR(SEARCH("Bajo",M30)))</formula>
    </cfRule>
    <cfRule type="containsText" dxfId="229" priority="296" operator="containsText" text="Moderado">
      <formula>NOT(ISERROR(SEARCH("Moderado",M30)))</formula>
    </cfRule>
    <cfRule type="containsText" dxfId="228" priority="297" operator="containsText" text="Alto">
      <formula>NOT(ISERROR(SEARCH("Alto",M30)))</formula>
    </cfRule>
    <cfRule type="containsText" dxfId="227" priority="298" operator="containsText" text="Extremo">
      <formula>NOT(ISERROR(SEARCH("Extremo",M30)))</formula>
    </cfRule>
    <cfRule type="colorScale" priority="299">
      <colorScale>
        <cfvo type="min"/>
        <cfvo type="max"/>
        <color rgb="FFFF7128"/>
        <color rgb="FFFFEF9C"/>
      </colorScale>
    </cfRule>
  </conditionalFormatting>
  <conditionalFormatting sqref="N30">
    <cfRule type="containsText" dxfId="226" priority="289" operator="containsText" text="3- Moderado">
      <formula>NOT(ISERROR(SEARCH("3- Moderado",N30)))</formula>
    </cfRule>
    <cfRule type="containsText" dxfId="225" priority="290" operator="containsText" text="6- Moderado">
      <formula>NOT(ISERROR(SEARCH("6- Moderado",N30)))</formula>
    </cfRule>
    <cfRule type="containsText" dxfId="224" priority="291" operator="containsText" text="4- Moderado">
      <formula>NOT(ISERROR(SEARCH("4- Moderado",N30)))</formula>
    </cfRule>
    <cfRule type="containsText" dxfId="223" priority="292" operator="containsText" text="3- Bajo">
      <formula>NOT(ISERROR(SEARCH("3- Bajo",N30)))</formula>
    </cfRule>
    <cfRule type="containsText" dxfId="222" priority="293" operator="containsText" text="4- Bajo">
      <formula>NOT(ISERROR(SEARCH("4- Bajo",N30)))</formula>
    </cfRule>
    <cfRule type="containsText" dxfId="221" priority="294" operator="containsText" text="1- Bajo">
      <formula>NOT(ISERROR(SEARCH("1- Bajo",N30)))</formula>
    </cfRule>
  </conditionalFormatting>
  <conditionalFormatting sqref="H30:H34">
    <cfRule type="containsText" dxfId="220" priority="276" operator="containsText" text="Muy Alta">
      <formula>NOT(ISERROR(SEARCH("Muy Alta",H30)))</formula>
    </cfRule>
    <cfRule type="containsText" dxfId="219" priority="277" operator="containsText" text="Alta">
      <formula>NOT(ISERROR(SEARCH("Alta",H30)))</formula>
    </cfRule>
    <cfRule type="containsText" dxfId="218" priority="278" operator="containsText" text="Muy Alta">
      <formula>NOT(ISERROR(SEARCH("Muy Alta",H30)))</formula>
    </cfRule>
    <cfRule type="containsText" dxfId="217" priority="283" operator="containsText" text="Muy Baja">
      <formula>NOT(ISERROR(SEARCH("Muy Baja",H30)))</formula>
    </cfRule>
    <cfRule type="containsText" dxfId="216" priority="284" operator="containsText" text="Baja">
      <formula>NOT(ISERROR(SEARCH("Baja",H30)))</formula>
    </cfRule>
    <cfRule type="containsText" dxfId="215" priority="285" operator="containsText" text="Media">
      <formula>NOT(ISERROR(SEARCH("Media",H30)))</formula>
    </cfRule>
    <cfRule type="containsText" dxfId="214" priority="286" operator="containsText" text="Alta">
      <formula>NOT(ISERROR(SEARCH("Alta",H30)))</formula>
    </cfRule>
    <cfRule type="containsText" dxfId="213" priority="288" operator="containsText" text="Muy Alta">
      <formula>NOT(ISERROR(SEARCH("Muy Alta",H30)))</formula>
    </cfRule>
  </conditionalFormatting>
  <conditionalFormatting sqref="I30:I34">
    <cfRule type="containsText" dxfId="212" priority="279" operator="containsText" text="Catastrófico">
      <formula>NOT(ISERROR(SEARCH("Catastrófico",I30)))</formula>
    </cfRule>
    <cfRule type="containsText" dxfId="211" priority="280" operator="containsText" text="Mayor">
      <formula>NOT(ISERROR(SEARCH("Mayor",I30)))</formula>
    </cfRule>
    <cfRule type="containsText" dxfId="210" priority="281" operator="containsText" text="Menor">
      <formula>NOT(ISERROR(SEARCH("Menor",I30)))</formula>
    </cfRule>
    <cfRule type="containsText" dxfId="209" priority="282" operator="containsText" text="Leve">
      <formula>NOT(ISERROR(SEARCH("Leve",I30)))</formula>
    </cfRule>
    <cfRule type="containsText" dxfId="208" priority="287" operator="containsText" text="Moderado">
      <formula>NOT(ISERROR(SEARCH("Moderado",I30)))</formula>
    </cfRule>
  </conditionalFormatting>
  <conditionalFormatting sqref="K30:K34">
    <cfRule type="containsText" dxfId="207" priority="274" operator="containsText" text="Media">
      <formula>NOT(ISERROR(SEARCH("Media",K30)))</formula>
    </cfRule>
  </conditionalFormatting>
  <conditionalFormatting sqref="L30:L34">
    <cfRule type="containsText" dxfId="206" priority="273" operator="containsText" text="Moderado">
      <formula>NOT(ISERROR(SEARCH("Moderado",L30)))</formula>
    </cfRule>
  </conditionalFormatting>
  <conditionalFormatting sqref="J30:J34">
    <cfRule type="containsText" dxfId="205" priority="272" operator="containsText" text="Moderado">
      <formula>NOT(ISERROR(SEARCH("Moderado",J30)))</formula>
    </cfRule>
  </conditionalFormatting>
  <conditionalFormatting sqref="J30:J34">
    <cfRule type="containsText" dxfId="204" priority="270" operator="containsText" text="Bajo">
      <formula>NOT(ISERROR(SEARCH("Bajo",J30)))</formula>
    </cfRule>
    <cfRule type="containsText" dxfId="203" priority="271" operator="containsText" text="Extremo">
      <formula>NOT(ISERROR(SEARCH("Extremo",J30)))</formula>
    </cfRule>
  </conditionalFormatting>
  <conditionalFormatting sqref="K30:K34">
    <cfRule type="containsText" dxfId="202" priority="268" operator="containsText" text="Baja">
      <formula>NOT(ISERROR(SEARCH("Baja",K30)))</formula>
    </cfRule>
    <cfRule type="containsText" dxfId="201" priority="269" operator="containsText" text="Muy Baja">
      <formula>NOT(ISERROR(SEARCH("Muy Baja",K30)))</formula>
    </cfRule>
  </conditionalFormatting>
  <conditionalFormatting sqref="K30:K34">
    <cfRule type="containsText" dxfId="200" priority="266" operator="containsText" text="Muy Alta">
      <formula>NOT(ISERROR(SEARCH("Muy Alta",K30)))</formula>
    </cfRule>
    <cfRule type="containsText" dxfId="199" priority="267" operator="containsText" text="Alta">
      <formula>NOT(ISERROR(SEARCH("Alta",K30)))</formula>
    </cfRule>
  </conditionalFormatting>
  <conditionalFormatting sqref="L30:L34">
    <cfRule type="containsText" dxfId="198" priority="262" operator="containsText" text="Catastrófico">
      <formula>NOT(ISERROR(SEARCH("Catastrófico",L30)))</formula>
    </cfRule>
    <cfRule type="containsText" dxfId="197" priority="263" operator="containsText" text="Mayor">
      <formula>NOT(ISERROR(SEARCH("Mayor",L30)))</formula>
    </cfRule>
    <cfRule type="containsText" dxfId="196" priority="264" operator="containsText" text="Menor">
      <formula>NOT(ISERROR(SEARCH("Menor",L30)))</formula>
    </cfRule>
    <cfRule type="containsText" dxfId="195" priority="265" operator="containsText" text="Leve">
      <formula>NOT(ISERROR(SEARCH("Leve",L30)))</formula>
    </cfRule>
  </conditionalFormatting>
  <conditionalFormatting sqref="K35:L35">
    <cfRule type="containsText" dxfId="194" priority="256" operator="containsText" text="3- Moderado">
      <formula>NOT(ISERROR(SEARCH("3- Moderado",K35)))</formula>
    </cfRule>
    <cfRule type="containsText" dxfId="193" priority="257" operator="containsText" text="6- Moderado">
      <formula>NOT(ISERROR(SEARCH("6- Moderado",K35)))</formula>
    </cfRule>
    <cfRule type="containsText" dxfId="192" priority="258" operator="containsText" text="4- Moderado">
      <formula>NOT(ISERROR(SEARCH("4- Moderado",K35)))</formula>
    </cfRule>
    <cfRule type="containsText" dxfId="191" priority="259" operator="containsText" text="3- Bajo">
      <formula>NOT(ISERROR(SEARCH("3- Bajo",K35)))</formula>
    </cfRule>
    <cfRule type="containsText" dxfId="190" priority="260" operator="containsText" text="4- Bajo">
      <formula>NOT(ISERROR(SEARCH("4- Bajo",K35)))</formula>
    </cfRule>
    <cfRule type="containsText" dxfId="189" priority="261" operator="containsText" text="1- Bajo">
      <formula>NOT(ISERROR(SEARCH("1- Bajo",K35)))</formula>
    </cfRule>
  </conditionalFormatting>
  <conditionalFormatting sqref="H35:I35">
    <cfRule type="containsText" dxfId="188" priority="250" operator="containsText" text="3- Moderado">
      <formula>NOT(ISERROR(SEARCH("3- Moderado",H35)))</formula>
    </cfRule>
    <cfRule type="containsText" dxfId="187" priority="251" operator="containsText" text="6- Moderado">
      <formula>NOT(ISERROR(SEARCH("6- Moderado",H35)))</formula>
    </cfRule>
    <cfRule type="containsText" dxfId="186" priority="252" operator="containsText" text="4- Moderado">
      <formula>NOT(ISERROR(SEARCH("4- Moderado",H35)))</formula>
    </cfRule>
    <cfRule type="containsText" dxfId="185" priority="253" operator="containsText" text="3- Bajo">
      <formula>NOT(ISERROR(SEARCH("3- Bajo",H35)))</formula>
    </cfRule>
    <cfRule type="containsText" dxfId="184" priority="254" operator="containsText" text="4- Bajo">
      <formula>NOT(ISERROR(SEARCH("4- Bajo",H35)))</formula>
    </cfRule>
    <cfRule type="containsText" dxfId="183" priority="255" operator="containsText" text="1- Bajo">
      <formula>NOT(ISERROR(SEARCH("1- Bajo",H35)))</formula>
    </cfRule>
  </conditionalFormatting>
  <conditionalFormatting sqref="A35 C35:E35">
    <cfRule type="containsText" dxfId="182" priority="244" operator="containsText" text="3- Moderado">
      <formula>NOT(ISERROR(SEARCH("3- Moderado",A35)))</formula>
    </cfRule>
    <cfRule type="containsText" dxfId="181" priority="245" operator="containsText" text="6- Moderado">
      <formula>NOT(ISERROR(SEARCH("6- Moderado",A35)))</formula>
    </cfRule>
    <cfRule type="containsText" dxfId="180" priority="246" operator="containsText" text="4- Moderado">
      <formula>NOT(ISERROR(SEARCH("4- Moderado",A35)))</formula>
    </cfRule>
    <cfRule type="containsText" dxfId="179" priority="247" operator="containsText" text="3- Bajo">
      <formula>NOT(ISERROR(SEARCH("3- Bajo",A35)))</formula>
    </cfRule>
    <cfRule type="containsText" dxfId="178" priority="248" operator="containsText" text="4- Bajo">
      <formula>NOT(ISERROR(SEARCH("4- Bajo",A35)))</formula>
    </cfRule>
    <cfRule type="containsText" dxfId="177" priority="249" operator="containsText" text="1- Bajo">
      <formula>NOT(ISERROR(SEARCH("1- Bajo",A35)))</formula>
    </cfRule>
  </conditionalFormatting>
  <conditionalFormatting sqref="F35:G35">
    <cfRule type="containsText" dxfId="176" priority="238" operator="containsText" text="3- Moderado">
      <formula>NOT(ISERROR(SEARCH("3- Moderado",F35)))</formula>
    </cfRule>
    <cfRule type="containsText" dxfId="175" priority="239" operator="containsText" text="6- Moderado">
      <formula>NOT(ISERROR(SEARCH("6- Moderado",F35)))</formula>
    </cfRule>
    <cfRule type="containsText" dxfId="174" priority="240" operator="containsText" text="4- Moderado">
      <formula>NOT(ISERROR(SEARCH("4- Moderado",F35)))</formula>
    </cfRule>
    <cfRule type="containsText" dxfId="173" priority="241" operator="containsText" text="3- Bajo">
      <formula>NOT(ISERROR(SEARCH("3- Bajo",F35)))</formula>
    </cfRule>
    <cfRule type="containsText" dxfId="172" priority="242" operator="containsText" text="4- Bajo">
      <formula>NOT(ISERROR(SEARCH("4- Bajo",F35)))</formula>
    </cfRule>
    <cfRule type="containsText" dxfId="171" priority="243" operator="containsText" text="1- Bajo">
      <formula>NOT(ISERROR(SEARCH("1- Bajo",F35)))</formula>
    </cfRule>
  </conditionalFormatting>
  <conditionalFormatting sqref="J35:J39">
    <cfRule type="containsText" dxfId="170" priority="233" operator="containsText" text="Bajo">
      <formula>NOT(ISERROR(SEARCH("Bajo",J35)))</formula>
    </cfRule>
    <cfRule type="containsText" dxfId="169" priority="234" operator="containsText" text="Moderado">
      <formula>NOT(ISERROR(SEARCH("Moderado",J35)))</formula>
    </cfRule>
    <cfRule type="containsText" dxfId="168" priority="235" operator="containsText" text="Alto">
      <formula>NOT(ISERROR(SEARCH("Alto",J35)))</formula>
    </cfRule>
    <cfRule type="containsText" dxfId="167"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166" priority="208" operator="containsText" text="Moderado">
      <formula>NOT(ISERROR(SEARCH("Moderado",M35)))</formula>
    </cfRule>
    <cfRule type="containsText" dxfId="165" priority="228" operator="containsText" text="Bajo">
      <formula>NOT(ISERROR(SEARCH("Bajo",M35)))</formula>
    </cfRule>
    <cfRule type="containsText" dxfId="164" priority="229" operator="containsText" text="Moderado">
      <formula>NOT(ISERROR(SEARCH("Moderado",M35)))</formula>
    </cfRule>
    <cfRule type="containsText" dxfId="163" priority="230" operator="containsText" text="Alto">
      <formula>NOT(ISERROR(SEARCH("Alto",M35)))</formula>
    </cfRule>
    <cfRule type="containsText" dxfId="162"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161" priority="222" operator="containsText" text="3- Moderado">
      <formula>NOT(ISERROR(SEARCH("3- Moderado",N35)))</formula>
    </cfRule>
    <cfRule type="containsText" dxfId="160" priority="223" operator="containsText" text="6- Moderado">
      <formula>NOT(ISERROR(SEARCH("6- Moderado",N35)))</formula>
    </cfRule>
    <cfRule type="containsText" dxfId="159" priority="224" operator="containsText" text="4- Moderado">
      <formula>NOT(ISERROR(SEARCH("4- Moderado",N35)))</formula>
    </cfRule>
    <cfRule type="containsText" dxfId="158" priority="225" operator="containsText" text="3- Bajo">
      <formula>NOT(ISERROR(SEARCH("3- Bajo",N35)))</formula>
    </cfRule>
    <cfRule type="containsText" dxfId="157" priority="226" operator="containsText" text="4- Bajo">
      <formula>NOT(ISERROR(SEARCH("4- Bajo",N35)))</formula>
    </cfRule>
    <cfRule type="containsText" dxfId="156" priority="227" operator="containsText" text="1- Bajo">
      <formula>NOT(ISERROR(SEARCH("1- Bajo",N35)))</formula>
    </cfRule>
  </conditionalFormatting>
  <conditionalFormatting sqref="H35:H39">
    <cfRule type="containsText" dxfId="155" priority="209" operator="containsText" text="Muy Alta">
      <formula>NOT(ISERROR(SEARCH("Muy Alta",H35)))</formula>
    </cfRule>
    <cfRule type="containsText" dxfId="154" priority="210" operator="containsText" text="Alta">
      <formula>NOT(ISERROR(SEARCH("Alta",H35)))</formula>
    </cfRule>
    <cfRule type="containsText" dxfId="153" priority="211" operator="containsText" text="Muy Alta">
      <formula>NOT(ISERROR(SEARCH("Muy Alta",H35)))</formula>
    </cfRule>
    <cfRule type="containsText" dxfId="152" priority="216" operator="containsText" text="Muy Baja">
      <formula>NOT(ISERROR(SEARCH("Muy Baja",H35)))</formula>
    </cfRule>
    <cfRule type="containsText" dxfId="151" priority="217" operator="containsText" text="Baja">
      <formula>NOT(ISERROR(SEARCH("Baja",H35)))</formula>
    </cfRule>
    <cfRule type="containsText" dxfId="150" priority="218" operator="containsText" text="Media">
      <formula>NOT(ISERROR(SEARCH("Media",H35)))</formula>
    </cfRule>
    <cfRule type="containsText" dxfId="149" priority="219" operator="containsText" text="Alta">
      <formula>NOT(ISERROR(SEARCH("Alta",H35)))</formula>
    </cfRule>
    <cfRule type="containsText" dxfId="148" priority="221" operator="containsText" text="Muy Alta">
      <formula>NOT(ISERROR(SEARCH("Muy Alta",H35)))</formula>
    </cfRule>
  </conditionalFormatting>
  <conditionalFormatting sqref="I35:I39">
    <cfRule type="containsText" dxfId="147" priority="212" operator="containsText" text="Catastrófico">
      <formula>NOT(ISERROR(SEARCH("Catastrófico",I35)))</formula>
    </cfRule>
    <cfRule type="containsText" dxfId="146" priority="213" operator="containsText" text="Mayor">
      <formula>NOT(ISERROR(SEARCH("Mayor",I35)))</formula>
    </cfRule>
    <cfRule type="containsText" dxfId="145" priority="214" operator="containsText" text="Menor">
      <formula>NOT(ISERROR(SEARCH("Menor",I35)))</formula>
    </cfRule>
    <cfRule type="containsText" dxfId="144" priority="215" operator="containsText" text="Leve">
      <formula>NOT(ISERROR(SEARCH("Leve",I35)))</formula>
    </cfRule>
    <cfRule type="containsText" dxfId="143" priority="220" operator="containsText" text="Moderado">
      <formula>NOT(ISERROR(SEARCH("Moderado",I35)))</formula>
    </cfRule>
  </conditionalFormatting>
  <conditionalFormatting sqref="K35:K39">
    <cfRule type="containsText" dxfId="142" priority="207" operator="containsText" text="Media">
      <formula>NOT(ISERROR(SEARCH("Media",K35)))</formula>
    </cfRule>
  </conditionalFormatting>
  <conditionalFormatting sqref="L35:L39">
    <cfRule type="containsText" dxfId="141" priority="206" operator="containsText" text="Moderado">
      <formula>NOT(ISERROR(SEARCH("Moderado",L35)))</formula>
    </cfRule>
  </conditionalFormatting>
  <conditionalFormatting sqref="J35:J39">
    <cfRule type="containsText" dxfId="140" priority="205" operator="containsText" text="Moderado">
      <formula>NOT(ISERROR(SEARCH("Moderado",J35)))</formula>
    </cfRule>
  </conditionalFormatting>
  <conditionalFormatting sqref="J35:J39">
    <cfRule type="containsText" dxfId="139" priority="203" operator="containsText" text="Bajo">
      <formula>NOT(ISERROR(SEARCH("Bajo",J35)))</formula>
    </cfRule>
    <cfRule type="containsText" dxfId="138" priority="204" operator="containsText" text="Extremo">
      <formula>NOT(ISERROR(SEARCH("Extremo",J35)))</formula>
    </cfRule>
  </conditionalFormatting>
  <conditionalFormatting sqref="K35:K39">
    <cfRule type="containsText" dxfId="137" priority="201" operator="containsText" text="Baja">
      <formula>NOT(ISERROR(SEARCH("Baja",K35)))</formula>
    </cfRule>
    <cfRule type="containsText" dxfId="136" priority="202" operator="containsText" text="Muy Baja">
      <formula>NOT(ISERROR(SEARCH("Muy Baja",K35)))</formula>
    </cfRule>
  </conditionalFormatting>
  <conditionalFormatting sqref="K35:K39">
    <cfRule type="containsText" dxfId="135" priority="199" operator="containsText" text="Muy Alta">
      <formula>NOT(ISERROR(SEARCH("Muy Alta",K35)))</formula>
    </cfRule>
    <cfRule type="containsText" dxfId="134" priority="200" operator="containsText" text="Alta">
      <formula>NOT(ISERROR(SEARCH("Alta",K35)))</formula>
    </cfRule>
  </conditionalFormatting>
  <conditionalFormatting sqref="L35:L39">
    <cfRule type="containsText" dxfId="133" priority="195" operator="containsText" text="Catastrófico">
      <formula>NOT(ISERROR(SEARCH("Catastrófico",L35)))</formula>
    </cfRule>
    <cfRule type="containsText" dxfId="132" priority="196" operator="containsText" text="Mayor">
      <formula>NOT(ISERROR(SEARCH("Mayor",L35)))</formula>
    </cfRule>
    <cfRule type="containsText" dxfId="131" priority="197" operator="containsText" text="Menor">
      <formula>NOT(ISERROR(SEARCH("Menor",L35)))</formula>
    </cfRule>
    <cfRule type="containsText" dxfId="130" priority="198" operator="containsText" text="Leve">
      <formula>NOT(ISERROR(SEARCH("Leve",L35)))</formula>
    </cfRule>
  </conditionalFormatting>
  <conditionalFormatting sqref="K40:L40">
    <cfRule type="containsText" dxfId="129" priority="189" operator="containsText" text="3- Moderado">
      <formula>NOT(ISERROR(SEARCH("3- Moderado",K40)))</formula>
    </cfRule>
    <cfRule type="containsText" dxfId="128" priority="190" operator="containsText" text="6- Moderado">
      <formula>NOT(ISERROR(SEARCH("6- Moderado",K40)))</formula>
    </cfRule>
    <cfRule type="containsText" dxfId="127" priority="191" operator="containsText" text="4- Moderado">
      <formula>NOT(ISERROR(SEARCH("4- Moderado",K40)))</formula>
    </cfRule>
    <cfRule type="containsText" dxfId="126" priority="192" operator="containsText" text="3- Bajo">
      <formula>NOT(ISERROR(SEARCH("3- Bajo",K40)))</formula>
    </cfRule>
    <cfRule type="containsText" dxfId="125" priority="193" operator="containsText" text="4- Bajo">
      <formula>NOT(ISERROR(SEARCH("4- Bajo",K40)))</formula>
    </cfRule>
    <cfRule type="containsText" dxfId="124" priority="194" operator="containsText" text="1- Bajo">
      <formula>NOT(ISERROR(SEARCH("1- Bajo",K40)))</formula>
    </cfRule>
  </conditionalFormatting>
  <conditionalFormatting sqref="H40:I40">
    <cfRule type="containsText" dxfId="123" priority="183" operator="containsText" text="3- Moderado">
      <formula>NOT(ISERROR(SEARCH("3- Moderado",H40)))</formula>
    </cfRule>
    <cfRule type="containsText" dxfId="122" priority="184" operator="containsText" text="6- Moderado">
      <formula>NOT(ISERROR(SEARCH("6- Moderado",H40)))</formula>
    </cfRule>
    <cfRule type="containsText" dxfId="121" priority="185" operator="containsText" text="4- Moderado">
      <formula>NOT(ISERROR(SEARCH("4- Moderado",H40)))</formula>
    </cfRule>
    <cfRule type="containsText" dxfId="120" priority="186" operator="containsText" text="3- Bajo">
      <formula>NOT(ISERROR(SEARCH("3- Bajo",H40)))</formula>
    </cfRule>
    <cfRule type="containsText" dxfId="119" priority="187" operator="containsText" text="4- Bajo">
      <formula>NOT(ISERROR(SEARCH("4- Bajo",H40)))</formula>
    </cfRule>
    <cfRule type="containsText" dxfId="118" priority="188" operator="containsText" text="1- Bajo">
      <formula>NOT(ISERROR(SEARCH("1- Bajo",H40)))</formula>
    </cfRule>
  </conditionalFormatting>
  <conditionalFormatting sqref="A40 C40:E40">
    <cfRule type="containsText" dxfId="117" priority="177" operator="containsText" text="3- Moderado">
      <formula>NOT(ISERROR(SEARCH("3- Moderado",A40)))</formula>
    </cfRule>
    <cfRule type="containsText" dxfId="116" priority="178" operator="containsText" text="6- Moderado">
      <formula>NOT(ISERROR(SEARCH("6- Moderado",A40)))</formula>
    </cfRule>
    <cfRule type="containsText" dxfId="115" priority="179" operator="containsText" text="4- Moderado">
      <formula>NOT(ISERROR(SEARCH("4- Moderado",A40)))</formula>
    </cfRule>
    <cfRule type="containsText" dxfId="114" priority="180" operator="containsText" text="3- Bajo">
      <formula>NOT(ISERROR(SEARCH("3- Bajo",A40)))</formula>
    </cfRule>
    <cfRule type="containsText" dxfId="113" priority="181" operator="containsText" text="4- Bajo">
      <formula>NOT(ISERROR(SEARCH("4- Bajo",A40)))</formula>
    </cfRule>
    <cfRule type="containsText" dxfId="112" priority="182" operator="containsText" text="1- Bajo">
      <formula>NOT(ISERROR(SEARCH("1- Bajo",A40)))</formula>
    </cfRule>
  </conditionalFormatting>
  <conditionalFormatting sqref="F40:G40">
    <cfRule type="containsText" dxfId="111" priority="171" operator="containsText" text="3- Moderado">
      <formula>NOT(ISERROR(SEARCH("3- Moderado",F40)))</formula>
    </cfRule>
    <cfRule type="containsText" dxfId="110" priority="172" operator="containsText" text="6- Moderado">
      <formula>NOT(ISERROR(SEARCH("6- Moderado",F40)))</formula>
    </cfRule>
    <cfRule type="containsText" dxfId="109" priority="173" operator="containsText" text="4- Moderado">
      <formula>NOT(ISERROR(SEARCH("4- Moderado",F40)))</formula>
    </cfRule>
    <cfRule type="containsText" dxfId="108" priority="174" operator="containsText" text="3- Bajo">
      <formula>NOT(ISERROR(SEARCH("3- Bajo",F40)))</formula>
    </cfRule>
    <cfRule type="containsText" dxfId="107" priority="175" operator="containsText" text="4- Bajo">
      <formula>NOT(ISERROR(SEARCH("4- Bajo",F40)))</formula>
    </cfRule>
    <cfRule type="containsText" dxfId="106" priority="176" operator="containsText" text="1- Bajo">
      <formula>NOT(ISERROR(SEARCH("1- Bajo",F40)))</formula>
    </cfRule>
  </conditionalFormatting>
  <conditionalFormatting sqref="J40:J44">
    <cfRule type="containsText" dxfId="105" priority="166" operator="containsText" text="Bajo">
      <formula>NOT(ISERROR(SEARCH("Bajo",J40)))</formula>
    </cfRule>
    <cfRule type="containsText" dxfId="104" priority="167" operator="containsText" text="Moderado">
      <formula>NOT(ISERROR(SEARCH("Moderado",J40)))</formula>
    </cfRule>
    <cfRule type="containsText" dxfId="103" priority="168" operator="containsText" text="Alto">
      <formula>NOT(ISERROR(SEARCH("Alto",J40)))</formula>
    </cfRule>
    <cfRule type="containsText" dxfId="102" priority="169" operator="containsText" text="Extremo">
      <formula>NOT(ISERROR(SEARCH("Extremo",J40)))</formula>
    </cfRule>
    <cfRule type="colorScale" priority="170">
      <colorScale>
        <cfvo type="min"/>
        <cfvo type="max"/>
        <color rgb="FFFF7128"/>
        <color rgb="FFFFEF9C"/>
      </colorScale>
    </cfRule>
  </conditionalFormatting>
  <conditionalFormatting sqref="M40:M44">
    <cfRule type="containsText" dxfId="101" priority="141" operator="containsText" text="Moderado">
      <formula>NOT(ISERROR(SEARCH("Moderado",M40)))</formula>
    </cfRule>
    <cfRule type="containsText" dxfId="100" priority="161" operator="containsText" text="Bajo">
      <formula>NOT(ISERROR(SEARCH("Bajo",M40)))</formula>
    </cfRule>
    <cfRule type="containsText" dxfId="99" priority="162" operator="containsText" text="Moderado">
      <formula>NOT(ISERROR(SEARCH("Moderado",M40)))</formula>
    </cfRule>
    <cfRule type="containsText" dxfId="98" priority="163" operator="containsText" text="Alto">
      <formula>NOT(ISERROR(SEARCH("Alto",M40)))</formula>
    </cfRule>
    <cfRule type="containsText" dxfId="97" priority="164" operator="containsText" text="Extremo">
      <formula>NOT(ISERROR(SEARCH("Extremo",M40)))</formula>
    </cfRule>
    <cfRule type="colorScale" priority="165">
      <colorScale>
        <cfvo type="min"/>
        <cfvo type="max"/>
        <color rgb="FFFF7128"/>
        <color rgb="FFFFEF9C"/>
      </colorScale>
    </cfRule>
  </conditionalFormatting>
  <conditionalFormatting sqref="N40">
    <cfRule type="containsText" dxfId="96" priority="155" operator="containsText" text="3- Moderado">
      <formula>NOT(ISERROR(SEARCH("3- Moderado",N40)))</formula>
    </cfRule>
    <cfRule type="containsText" dxfId="95" priority="156" operator="containsText" text="6- Moderado">
      <formula>NOT(ISERROR(SEARCH("6- Moderado",N40)))</formula>
    </cfRule>
    <cfRule type="containsText" dxfId="94" priority="157" operator="containsText" text="4- Moderado">
      <formula>NOT(ISERROR(SEARCH("4- Moderado",N40)))</formula>
    </cfRule>
    <cfRule type="containsText" dxfId="93" priority="158" operator="containsText" text="3- Bajo">
      <formula>NOT(ISERROR(SEARCH("3- Bajo",N40)))</formula>
    </cfRule>
    <cfRule type="containsText" dxfId="92" priority="159" operator="containsText" text="4- Bajo">
      <formula>NOT(ISERROR(SEARCH("4- Bajo",N40)))</formula>
    </cfRule>
    <cfRule type="containsText" dxfId="91" priority="160" operator="containsText" text="1- Bajo">
      <formula>NOT(ISERROR(SEARCH("1- Bajo",N40)))</formula>
    </cfRule>
  </conditionalFormatting>
  <conditionalFormatting sqref="H40:H44">
    <cfRule type="containsText" dxfId="90" priority="142" operator="containsText" text="Muy Alta">
      <formula>NOT(ISERROR(SEARCH("Muy Alta",H40)))</formula>
    </cfRule>
    <cfRule type="containsText" dxfId="89" priority="143" operator="containsText" text="Alta">
      <formula>NOT(ISERROR(SEARCH("Alta",H40)))</formula>
    </cfRule>
    <cfRule type="containsText" dxfId="88" priority="144" operator="containsText" text="Muy Alta">
      <formula>NOT(ISERROR(SEARCH("Muy Alta",H40)))</formula>
    </cfRule>
    <cfRule type="containsText" dxfId="87" priority="149" operator="containsText" text="Muy Baja">
      <formula>NOT(ISERROR(SEARCH("Muy Baja",H40)))</formula>
    </cfRule>
    <cfRule type="containsText" dxfId="86" priority="150" operator="containsText" text="Baja">
      <formula>NOT(ISERROR(SEARCH("Baja",H40)))</formula>
    </cfRule>
    <cfRule type="containsText" dxfId="85" priority="151" operator="containsText" text="Media">
      <formula>NOT(ISERROR(SEARCH("Media",H40)))</formula>
    </cfRule>
    <cfRule type="containsText" dxfId="84" priority="152" operator="containsText" text="Alta">
      <formula>NOT(ISERROR(SEARCH("Alta",H40)))</formula>
    </cfRule>
    <cfRule type="containsText" dxfId="83" priority="154" operator="containsText" text="Muy Alta">
      <formula>NOT(ISERROR(SEARCH("Muy Alta",H40)))</formula>
    </cfRule>
  </conditionalFormatting>
  <conditionalFormatting sqref="I40:I44">
    <cfRule type="containsText" dxfId="82" priority="145" operator="containsText" text="Catastrófico">
      <formula>NOT(ISERROR(SEARCH("Catastrófico",I40)))</formula>
    </cfRule>
    <cfRule type="containsText" dxfId="81" priority="146" operator="containsText" text="Mayor">
      <formula>NOT(ISERROR(SEARCH("Mayor",I40)))</formula>
    </cfRule>
    <cfRule type="containsText" dxfId="80" priority="147" operator="containsText" text="Menor">
      <formula>NOT(ISERROR(SEARCH("Menor",I40)))</formula>
    </cfRule>
    <cfRule type="containsText" dxfId="79" priority="148" operator="containsText" text="Leve">
      <formula>NOT(ISERROR(SEARCH("Leve",I40)))</formula>
    </cfRule>
    <cfRule type="containsText" dxfId="78" priority="153" operator="containsText" text="Moderado">
      <formula>NOT(ISERROR(SEARCH("Moderado",I40)))</formula>
    </cfRule>
  </conditionalFormatting>
  <conditionalFormatting sqref="K40:K44">
    <cfRule type="containsText" dxfId="77" priority="140" operator="containsText" text="Media">
      <formula>NOT(ISERROR(SEARCH("Media",K40)))</formula>
    </cfRule>
  </conditionalFormatting>
  <conditionalFormatting sqref="L40:L44">
    <cfRule type="containsText" dxfId="76" priority="139" operator="containsText" text="Moderado">
      <formula>NOT(ISERROR(SEARCH("Moderado",L40)))</formula>
    </cfRule>
  </conditionalFormatting>
  <conditionalFormatting sqref="J40:J44">
    <cfRule type="containsText" dxfId="75" priority="138" operator="containsText" text="Moderado">
      <formula>NOT(ISERROR(SEARCH("Moderado",J40)))</formula>
    </cfRule>
  </conditionalFormatting>
  <conditionalFormatting sqref="J40:J44">
    <cfRule type="containsText" dxfId="74" priority="136" operator="containsText" text="Bajo">
      <formula>NOT(ISERROR(SEARCH("Bajo",J40)))</formula>
    </cfRule>
    <cfRule type="containsText" dxfId="73" priority="137" operator="containsText" text="Extremo">
      <formula>NOT(ISERROR(SEARCH("Extremo",J40)))</formula>
    </cfRule>
  </conditionalFormatting>
  <conditionalFormatting sqref="K40:K44">
    <cfRule type="containsText" dxfId="72" priority="134" operator="containsText" text="Baja">
      <formula>NOT(ISERROR(SEARCH("Baja",K40)))</formula>
    </cfRule>
    <cfRule type="containsText" dxfId="71" priority="135" operator="containsText" text="Muy Baja">
      <formula>NOT(ISERROR(SEARCH("Muy Baja",K40)))</formula>
    </cfRule>
  </conditionalFormatting>
  <conditionalFormatting sqref="K40:K44">
    <cfRule type="containsText" dxfId="70" priority="132" operator="containsText" text="Muy Alta">
      <formula>NOT(ISERROR(SEARCH("Muy Alta",K40)))</formula>
    </cfRule>
    <cfRule type="containsText" dxfId="69" priority="133" operator="containsText" text="Alta">
      <formula>NOT(ISERROR(SEARCH("Alta",K40)))</formula>
    </cfRule>
  </conditionalFormatting>
  <conditionalFormatting sqref="L40:L44">
    <cfRule type="containsText" dxfId="68" priority="128" operator="containsText" text="Catastrófico">
      <formula>NOT(ISERROR(SEARCH("Catastrófico",L40)))</formula>
    </cfRule>
    <cfRule type="containsText" dxfId="67" priority="129" operator="containsText" text="Mayor">
      <formula>NOT(ISERROR(SEARCH("Mayor",L40)))</formula>
    </cfRule>
    <cfRule type="containsText" dxfId="66" priority="130" operator="containsText" text="Menor">
      <formula>NOT(ISERROR(SEARCH("Menor",L40)))</formula>
    </cfRule>
    <cfRule type="containsText" dxfId="65" priority="131" operator="containsText" text="Leve">
      <formula>NOT(ISERROR(SEARCH("Leve",L40)))</formula>
    </cfRule>
  </conditionalFormatting>
  <conditionalFormatting sqref="K45:L45">
    <cfRule type="containsText" dxfId="64" priority="122" operator="containsText" text="3- Moderado">
      <formula>NOT(ISERROR(SEARCH("3- Moderado",K45)))</formula>
    </cfRule>
    <cfRule type="containsText" dxfId="63" priority="123" operator="containsText" text="6- Moderado">
      <formula>NOT(ISERROR(SEARCH("6- Moderado",K45)))</formula>
    </cfRule>
    <cfRule type="containsText" dxfId="62" priority="124" operator="containsText" text="4- Moderado">
      <formula>NOT(ISERROR(SEARCH("4- Moderado",K45)))</formula>
    </cfRule>
    <cfRule type="containsText" dxfId="61" priority="125" operator="containsText" text="3- Bajo">
      <formula>NOT(ISERROR(SEARCH("3- Bajo",K45)))</formula>
    </cfRule>
    <cfRule type="containsText" dxfId="60" priority="126" operator="containsText" text="4- Bajo">
      <formula>NOT(ISERROR(SEARCH("4- Bajo",K45)))</formula>
    </cfRule>
    <cfRule type="containsText" dxfId="59" priority="127" operator="containsText" text="1- Bajo">
      <formula>NOT(ISERROR(SEARCH("1- Bajo",K45)))</formula>
    </cfRule>
  </conditionalFormatting>
  <conditionalFormatting sqref="H45:I45">
    <cfRule type="containsText" dxfId="58" priority="116" operator="containsText" text="3- Moderado">
      <formula>NOT(ISERROR(SEARCH("3- Moderado",H45)))</formula>
    </cfRule>
    <cfRule type="containsText" dxfId="57" priority="117" operator="containsText" text="6- Moderado">
      <formula>NOT(ISERROR(SEARCH("6- Moderado",H45)))</formula>
    </cfRule>
    <cfRule type="containsText" dxfId="56" priority="118" operator="containsText" text="4- Moderado">
      <formula>NOT(ISERROR(SEARCH("4- Moderado",H45)))</formula>
    </cfRule>
    <cfRule type="containsText" dxfId="55" priority="119" operator="containsText" text="3- Bajo">
      <formula>NOT(ISERROR(SEARCH("3- Bajo",H45)))</formula>
    </cfRule>
    <cfRule type="containsText" dxfId="54" priority="120" operator="containsText" text="4- Bajo">
      <formula>NOT(ISERROR(SEARCH("4- Bajo",H45)))</formula>
    </cfRule>
    <cfRule type="containsText" dxfId="53" priority="121" operator="containsText" text="1- Bajo">
      <formula>NOT(ISERROR(SEARCH("1- Bajo",H45)))</formula>
    </cfRule>
  </conditionalFormatting>
  <conditionalFormatting sqref="A45 C45:E45">
    <cfRule type="containsText" dxfId="52" priority="110" operator="containsText" text="3- Moderado">
      <formula>NOT(ISERROR(SEARCH("3- Moderado",A45)))</formula>
    </cfRule>
    <cfRule type="containsText" dxfId="51" priority="111" operator="containsText" text="6- Moderado">
      <formula>NOT(ISERROR(SEARCH("6- Moderado",A45)))</formula>
    </cfRule>
    <cfRule type="containsText" dxfId="50" priority="112" operator="containsText" text="4- Moderado">
      <formula>NOT(ISERROR(SEARCH("4- Moderado",A45)))</formula>
    </cfRule>
    <cfRule type="containsText" dxfId="49" priority="113" operator="containsText" text="3- Bajo">
      <formula>NOT(ISERROR(SEARCH("3- Bajo",A45)))</formula>
    </cfRule>
    <cfRule type="containsText" dxfId="48" priority="114" operator="containsText" text="4- Bajo">
      <formula>NOT(ISERROR(SEARCH("4- Bajo",A45)))</formula>
    </cfRule>
    <cfRule type="containsText" dxfId="47" priority="115" operator="containsText" text="1- Bajo">
      <formula>NOT(ISERROR(SEARCH("1- Bajo",A45)))</formula>
    </cfRule>
  </conditionalFormatting>
  <conditionalFormatting sqref="F45:G45">
    <cfRule type="containsText" dxfId="46" priority="104" operator="containsText" text="3- Moderado">
      <formula>NOT(ISERROR(SEARCH("3- Moderado",F45)))</formula>
    </cfRule>
    <cfRule type="containsText" dxfId="45" priority="105" operator="containsText" text="6- Moderado">
      <formula>NOT(ISERROR(SEARCH("6- Moderado",F45)))</formula>
    </cfRule>
    <cfRule type="containsText" dxfId="44" priority="106" operator="containsText" text="4- Moderado">
      <formula>NOT(ISERROR(SEARCH("4- Moderado",F45)))</formula>
    </cfRule>
    <cfRule type="containsText" dxfId="43" priority="107" operator="containsText" text="3- Bajo">
      <formula>NOT(ISERROR(SEARCH("3- Bajo",F45)))</formula>
    </cfRule>
    <cfRule type="containsText" dxfId="42" priority="108" operator="containsText" text="4- Bajo">
      <formula>NOT(ISERROR(SEARCH("4- Bajo",F45)))</formula>
    </cfRule>
    <cfRule type="containsText" dxfId="41" priority="109" operator="containsText" text="1- Bajo">
      <formula>NOT(ISERROR(SEARCH("1- Bajo",F45)))</formula>
    </cfRule>
  </conditionalFormatting>
  <conditionalFormatting sqref="J45:J49">
    <cfRule type="containsText" dxfId="40" priority="99" operator="containsText" text="Bajo">
      <formula>NOT(ISERROR(SEARCH("Bajo",J45)))</formula>
    </cfRule>
    <cfRule type="containsText" dxfId="39" priority="100" operator="containsText" text="Moderado">
      <formula>NOT(ISERROR(SEARCH("Moderado",J45)))</formula>
    </cfRule>
    <cfRule type="containsText" dxfId="38" priority="101" operator="containsText" text="Alto">
      <formula>NOT(ISERROR(SEARCH("Alto",J45)))</formula>
    </cfRule>
    <cfRule type="containsText" dxfId="37" priority="102" operator="containsText" text="Extremo">
      <formula>NOT(ISERROR(SEARCH("Extremo",J45)))</formula>
    </cfRule>
    <cfRule type="colorScale" priority="103">
      <colorScale>
        <cfvo type="min"/>
        <cfvo type="max"/>
        <color rgb="FFFF7128"/>
        <color rgb="FFFFEF9C"/>
      </colorScale>
    </cfRule>
  </conditionalFormatting>
  <conditionalFormatting sqref="M45:M49">
    <cfRule type="containsText" dxfId="36" priority="74" operator="containsText" text="Moderado">
      <formula>NOT(ISERROR(SEARCH("Moderado",M45)))</formula>
    </cfRule>
    <cfRule type="containsText" dxfId="35" priority="94" operator="containsText" text="Bajo">
      <formula>NOT(ISERROR(SEARCH("Bajo",M45)))</formula>
    </cfRule>
    <cfRule type="containsText" dxfId="34" priority="95" operator="containsText" text="Moderado">
      <formula>NOT(ISERROR(SEARCH("Moderado",M45)))</formula>
    </cfRule>
    <cfRule type="containsText" dxfId="33" priority="96" operator="containsText" text="Alto">
      <formula>NOT(ISERROR(SEARCH("Alto",M45)))</formula>
    </cfRule>
    <cfRule type="containsText" dxfId="32" priority="97" operator="containsText" text="Extremo">
      <formula>NOT(ISERROR(SEARCH("Extremo",M45)))</formula>
    </cfRule>
    <cfRule type="colorScale" priority="98">
      <colorScale>
        <cfvo type="min"/>
        <cfvo type="max"/>
        <color rgb="FFFF7128"/>
        <color rgb="FFFFEF9C"/>
      </colorScale>
    </cfRule>
  </conditionalFormatting>
  <conditionalFormatting sqref="N45">
    <cfRule type="containsText" dxfId="31" priority="88" operator="containsText" text="3- Moderado">
      <formula>NOT(ISERROR(SEARCH("3- Moderado",N45)))</formula>
    </cfRule>
    <cfRule type="containsText" dxfId="30" priority="89" operator="containsText" text="6- Moderado">
      <formula>NOT(ISERROR(SEARCH("6- Moderado",N45)))</formula>
    </cfRule>
    <cfRule type="containsText" dxfId="29" priority="90" operator="containsText" text="4- Moderado">
      <formula>NOT(ISERROR(SEARCH("4- Moderado",N45)))</formula>
    </cfRule>
    <cfRule type="containsText" dxfId="28" priority="91" operator="containsText" text="3- Bajo">
      <formula>NOT(ISERROR(SEARCH("3- Bajo",N45)))</formula>
    </cfRule>
    <cfRule type="containsText" dxfId="27" priority="92" operator="containsText" text="4- Bajo">
      <formula>NOT(ISERROR(SEARCH("4- Bajo",N45)))</formula>
    </cfRule>
    <cfRule type="containsText" dxfId="26" priority="93" operator="containsText" text="1- Bajo">
      <formula>NOT(ISERROR(SEARCH("1- Bajo",N45)))</formula>
    </cfRule>
  </conditionalFormatting>
  <conditionalFormatting sqref="H45:H49">
    <cfRule type="containsText" dxfId="25" priority="75" operator="containsText" text="Muy Alta">
      <formula>NOT(ISERROR(SEARCH("Muy Alta",H45)))</formula>
    </cfRule>
    <cfRule type="containsText" dxfId="24" priority="76" operator="containsText" text="Alta">
      <formula>NOT(ISERROR(SEARCH("Alta",H45)))</formula>
    </cfRule>
    <cfRule type="containsText" dxfId="23" priority="77" operator="containsText" text="Muy Alta">
      <formula>NOT(ISERROR(SEARCH("Muy Alta",H45)))</formula>
    </cfRule>
    <cfRule type="containsText" dxfId="22" priority="82" operator="containsText" text="Muy Baja">
      <formula>NOT(ISERROR(SEARCH("Muy Baja",H45)))</formula>
    </cfRule>
    <cfRule type="containsText" dxfId="21" priority="83" operator="containsText" text="Baja">
      <formula>NOT(ISERROR(SEARCH("Baja",H45)))</formula>
    </cfRule>
    <cfRule type="containsText" dxfId="20" priority="84" operator="containsText" text="Media">
      <formula>NOT(ISERROR(SEARCH("Media",H45)))</formula>
    </cfRule>
    <cfRule type="containsText" dxfId="19" priority="85" operator="containsText" text="Alta">
      <formula>NOT(ISERROR(SEARCH("Alta",H45)))</formula>
    </cfRule>
    <cfRule type="containsText" dxfId="18" priority="87" operator="containsText" text="Muy Alta">
      <formula>NOT(ISERROR(SEARCH("Muy Alta",H45)))</formula>
    </cfRule>
  </conditionalFormatting>
  <conditionalFormatting sqref="I45:I49">
    <cfRule type="containsText" dxfId="17" priority="78" operator="containsText" text="Catastrófico">
      <formula>NOT(ISERROR(SEARCH("Catastrófico",I45)))</formula>
    </cfRule>
    <cfRule type="containsText" dxfId="16" priority="79" operator="containsText" text="Mayor">
      <formula>NOT(ISERROR(SEARCH("Mayor",I45)))</formula>
    </cfRule>
    <cfRule type="containsText" dxfId="15" priority="80" operator="containsText" text="Menor">
      <formula>NOT(ISERROR(SEARCH("Menor",I45)))</formula>
    </cfRule>
    <cfRule type="containsText" dxfId="14" priority="81" operator="containsText" text="Leve">
      <formula>NOT(ISERROR(SEARCH("Leve",I45)))</formula>
    </cfRule>
    <cfRule type="containsText" dxfId="13" priority="86" operator="containsText" text="Moderado">
      <formula>NOT(ISERROR(SEARCH("Moderado",I45)))</formula>
    </cfRule>
  </conditionalFormatting>
  <conditionalFormatting sqref="K45:K49">
    <cfRule type="containsText" dxfId="12" priority="73" operator="containsText" text="Media">
      <formula>NOT(ISERROR(SEARCH("Media",K45)))</formula>
    </cfRule>
  </conditionalFormatting>
  <conditionalFormatting sqref="L45:L49">
    <cfRule type="containsText" dxfId="11" priority="72" operator="containsText" text="Moderado">
      <formula>NOT(ISERROR(SEARCH("Moderado",L45)))</formula>
    </cfRule>
  </conditionalFormatting>
  <conditionalFormatting sqref="J45:J49">
    <cfRule type="containsText" dxfId="10" priority="71" operator="containsText" text="Moderado">
      <formula>NOT(ISERROR(SEARCH("Moderado",J45)))</formula>
    </cfRule>
  </conditionalFormatting>
  <conditionalFormatting sqref="J45:J49">
    <cfRule type="containsText" dxfId="9" priority="69" operator="containsText" text="Bajo">
      <formula>NOT(ISERROR(SEARCH("Bajo",J45)))</formula>
    </cfRule>
    <cfRule type="containsText" dxfId="8" priority="70" operator="containsText" text="Extremo">
      <formula>NOT(ISERROR(SEARCH("Extremo",J45)))</formula>
    </cfRule>
  </conditionalFormatting>
  <conditionalFormatting sqref="K45:K49">
    <cfRule type="containsText" dxfId="7" priority="67" operator="containsText" text="Baja">
      <formula>NOT(ISERROR(SEARCH("Baja",K45)))</formula>
    </cfRule>
    <cfRule type="containsText" dxfId="6" priority="68" operator="containsText" text="Muy Baja">
      <formula>NOT(ISERROR(SEARCH("Muy Baja",K45)))</formula>
    </cfRule>
  </conditionalFormatting>
  <conditionalFormatting sqref="K45:K49">
    <cfRule type="containsText" dxfId="5" priority="65" operator="containsText" text="Muy Alta">
      <formula>NOT(ISERROR(SEARCH("Muy Alta",K45)))</formula>
    </cfRule>
    <cfRule type="containsText" dxfId="4" priority="66" operator="containsText" text="Alta">
      <formula>NOT(ISERROR(SEARCH("Alta",K45)))</formula>
    </cfRule>
  </conditionalFormatting>
  <conditionalFormatting sqref="L45:L49">
    <cfRule type="containsText" dxfId="3" priority="61" operator="containsText" text="Catastrófico">
      <formula>NOT(ISERROR(SEARCH("Catastrófico",L45)))</formula>
    </cfRule>
    <cfRule type="containsText" dxfId="2" priority="62" operator="containsText" text="Mayor">
      <formula>NOT(ISERROR(SEARCH("Mayor",L45)))</formula>
    </cfRule>
    <cfRule type="containsText" dxfId="1" priority="63" operator="containsText" text="Menor">
      <formula>NOT(ISERROR(SEARCH("Menor",L45)))</formula>
    </cfRule>
    <cfRule type="containsText" dxfId="0" priority="64" operator="containsText" text="Leve">
      <formula>NOT(ISERROR(SEARCH("Leve",L45)))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2024-01-19T15:48:54Z</dcterms:modified>
  <cp:category/>
  <cp:contentStatus/>
</cp:coreProperties>
</file>